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Ngoc\AppData\Local\Temp\iNet\5fbcaf91d1938b082c5b2f99\"/>
    </mc:Choice>
  </mc:AlternateContent>
  <xr:revisionPtr revIDLastSave="0" documentId="13_ncr:1_{DE3CC0DD-3A1C-4D54-8275-007CA7606B93}" xr6:coauthVersionLast="45" xr6:coauthVersionMax="45" xr10:uidLastSave="{00000000-0000-0000-0000-000000000000}"/>
  <bookViews>
    <workbookView xWindow="-120" yWindow="-120" windowWidth="20730" windowHeight="11160" firstSheet="1" activeTab="5" xr2:uid="{00000000-000D-0000-FFFF-FFFF00000000}"/>
  </bookViews>
  <sheets>
    <sheet name="foxz" sheetId="2" state="veryHidden" r:id="rId1"/>
    <sheet name="Phụ lục I" sheetId="10" r:id="rId2"/>
    <sheet name="Phụ lục II" sheetId="6" r:id="rId3"/>
    <sheet name="Phu luc III" sheetId="3" r:id="rId4"/>
    <sheet name="Phụ lục IV" sheetId="9" r:id="rId5"/>
    <sheet name="Phụ lục V" sheetId="5" r:id="rId6"/>
  </sheets>
  <definedNames>
    <definedName name="_xlnm._FilterDatabase" localSheetId="3" hidden="1">'Phu luc III'!$A$7:$AA$22</definedName>
    <definedName name="_xlnm._FilterDatabase" localSheetId="4" hidden="1">'Phụ lục IV'!$A$6:$M$14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3" i="10" l="1"/>
  <c r="A3" i="5"/>
  <c r="A3" i="9"/>
  <c r="A3" i="3"/>
  <c r="N9" i="9" l="1"/>
  <c r="N10" i="9"/>
  <c r="N11" i="9"/>
  <c r="N12" i="9"/>
  <c r="N13" i="9"/>
  <c r="N14" i="9"/>
  <c r="N15" i="9"/>
  <c r="N16" i="9"/>
  <c r="N17" i="9"/>
  <c r="N18" i="9"/>
  <c r="N19" i="9"/>
  <c r="N20" i="9"/>
  <c r="N22" i="9"/>
  <c r="N23" i="9"/>
  <c r="N24" i="9"/>
  <c r="N25" i="9"/>
  <c r="N26" i="9"/>
  <c r="N27" i="9"/>
  <c r="N28" i="9"/>
  <c r="N29" i="9"/>
  <c r="N30" i="9"/>
  <c r="N31" i="9"/>
  <c r="N32" i="9"/>
  <c r="N33" i="9"/>
  <c r="N34" i="9"/>
  <c r="N35" i="9"/>
  <c r="N36" i="9"/>
  <c r="N37" i="9"/>
  <c r="N38" i="9"/>
  <c r="N39" i="9"/>
  <c r="N40" i="9"/>
  <c r="N42" i="9"/>
  <c r="N43" i="9"/>
  <c r="N44" i="9"/>
  <c r="N45" i="9"/>
  <c r="N46" i="9"/>
  <c r="N47" i="9"/>
  <c r="N48" i="9"/>
  <c r="N49" i="9"/>
  <c r="N50" i="9"/>
  <c r="N51" i="9"/>
  <c r="N52" i="9"/>
  <c r="N8" i="9"/>
  <c r="M17" i="3" l="1"/>
  <c r="M16" i="3"/>
  <c r="M12" i="3"/>
  <c r="M14" i="3"/>
  <c r="M18" i="3"/>
  <c r="M20" i="3"/>
  <c r="M21" i="3"/>
  <c r="M8" i="3"/>
  <c r="M9" i="3"/>
  <c r="M22" i="3"/>
  <c r="M23" i="3"/>
  <c r="M24" i="3"/>
  <c r="M10" i="3"/>
  <c r="D26" i="6" l="1"/>
</calcChain>
</file>

<file path=xl/sharedStrings.xml><?xml version="1.0" encoding="utf-8"?>
<sst xmlns="http://schemas.openxmlformats.org/spreadsheetml/2006/main" count="939" uniqueCount="432">
  <si>
    <t>DTP0192</t>
  </si>
  <si>
    <t>Viettel</t>
  </si>
  <si>
    <t>TP Cao Lãnh</t>
  </si>
  <si>
    <t>Phường 1</t>
  </si>
  <si>
    <t>Số 145/49, đường Đặng Văn Bình, khóm 4, phường 1, TP Cao Lãnh</t>
  </si>
  <si>
    <t>K</t>
  </si>
  <si>
    <t>DTP0503</t>
  </si>
  <si>
    <t>TP Sadec</t>
  </si>
  <si>
    <t>Khóm 2, Phường 1, TP.TP Sadec</t>
  </si>
  <si>
    <t>DTP0709</t>
  </si>
  <si>
    <t>Phường 2</t>
  </si>
  <si>
    <t>số 219, Nguyễn Sinh Sắc, Khóm 2, Phường 2, TP.TP Sadec</t>
  </si>
  <si>
    <t>VNPT</t>
  </si>
  <si>
    <t>XHH</t>
  </si>
  <si>
    <t>P Mỹ Phú</t>
  </si>
  <si>
    <t>Trạm viễn thông Mỹ Phú, gần ngã tư Quảng Khánh, đường Điện Biên Phủ, phường Mỹ Phú, thành phố Cao Lãnh, tỉnh Đồng Tháp.</t>
  </si>
  <si>
    <t>10.475605</t>
  </si>
  <si>
    <t>105.646350</t>
  </si>
  <si>
    <t>33</t>
  </si>
  <si>
    <t>0</t>
  </si>
  <si>
    <t>CSHT_DTP_00129</t>
  </si>
  <si>
    <t>Số 68 Võ Trường Toản, Phường 1, thành phố Cao Lãnh, tỉnh Đồng Tháp.</t>
  </si>
  <si>
    <t>10.461780</t>
  </si>
  <si>
    <t>105.637950</t>
  </si>
  <si>
    <t>21</t>
  </si>
  <si>
    <t>12</t>
  </si>
  <si>
    <t>Mobifone</t>
  </si>
  <si>
    <t>36</t>
  </si>
  <si>
    <t>CSHT_DTP_00569</t>
  </si>
  <si>
    <t>Phường An Lộc</t>
  </si>
  <si>
    <t>Đường Trần Phú, phường An Lộc, thị xã Hồng Ngự, tỉnh Đồng Tháp.</t>
  </si>
  <si>
    <t>10.803620</t>
  </si>
  <si>
    <t>105.348670</t>
  </si>
  <si>
    <t>39</t>
  </si>
  <si>
    <t>C</t>
  </si>
  <si>
    <t>CSHT_DTP_00135</t>
  </si>
  <si>
    <t>Phường 4</t>
  </si>
  <si>
    <t>Số 118, đường Lê Văn Đáng, tổ 29, khóm 3, phường 4, thành phố Cao Lãnh, tỉnh Đồng Tháp.</t>
  </si>
  <si>
    <t>10.445080</t>
  </si>
  <si>
    <t>105.631680</t>
  </si>
  <si>
    <t>30</t>
  </si>
  <si>
    <t>ĐT KDC Mỹ Phú</t>
  </si>
  <si>
    <t>Số 152D, Điện Biên Phủ, P. Mỹ Phú, TP. Cao Lãnh, tỉnh Đồng Tháp</t>
  </si>
  <si>
    <t>18</t>
  </si>
  <si>
    <t>Đồng tháp 477</t>
  </si>
  <si>
    <t>Số 91, Khóm 2, P. 2, TP. TP Sadec, Đồng Tháp</t>
  </si>
  <si>
    <t>ĐT TP Sadec 9</t>
  </si>
  <si>
    <t>25 Nguyễn Tất Thành, P. 1, TP. TP Sadec Đồng Tháp</t>
  </si>
  <si>
    <t>ĐT TP Sadec 10</t>
  </si>
  <si>
    <t>349 Nguyễn Sinh Sắc P. 2, TP. TP Sadec, Đồng Tháp</t>
  </si>
  <si>
    <t>45</t>
  </si>
  <si>
    <t>Đồng Tháp 506</t>
  </si>
  <si>
    <t>153 Phan Bội Châu, Khóm 5, P. 1, TP. TP Sadec, Đồng Tháp</t>
  </si>
  <si>
    <t>24</t>
  </si>
  <si>
    <t>10</t>
  </si>
  <si>
    <t>Đồng Tháp 291</t>
  </si>
  <si>
    <t>P An Hòa</t>
  </si>
  <si>
    <t>Số 234, Trần Phú, K.Tân BìnH. P. An Hòa, TP. TP Sadec, Đồng Tháp</t>
  </si>
  <si>
    <t>16DTHU003</t>
  </si>
  <si>
    <t>STT</t>
  </si>
  <si>
    <t>Thông tin cột ăng ten</t>
  </si>
  <si>
    <t>Địa điểm</t>
  </si>
  <si>
    <t>Tọa độ</t>
  </si>
  <si>
    <t>Quy mô cột ăng ten</t>
  </si>
  <si>
    <t>Ghi chú</t>
  </si>
  <si>
    <t>Mã cột/ Mã trạm BTS</t>
  </si>
  <si>
    <t xml:space="preserve">Chủ sở hữu cột ăng ten </t>
  </si>
  <si>
    <t>Huyện/ TP</t>
  </si>
  <si>
    <t>Xã/ Phường/ Thị trấn</t>
  </si>
  <si>
    <t>Địa chỉ</t>
  </si>
  <si>
    <t>Vĩ độ</t>
  </si>
  <si>
    <t>Kinh độ</t>
  </si>
  <si>
    <t>Loại cột</t>
  </si>
  <si>
    <t>Chiều cao cột (m)</t>
  </si>
  <si>
    <t>Chiều cao công trình</t>
  </si>
  <si>
    <t xml:space="preserve">Khả năng dùng chung </t>
  </si>
  <si>
    <t>Loại điểm cung cấp dịch vụ</t>
  </si>
  <si>
    <t>Số lượng điểm lắp đặt</t>
  </si>
  <si>
    <t>Doanh nghiệp cung cấp dịch vụ</t>
  </si>
  <si>
    <t>Thời điểm đưa vào khai thác, sử dụng</t>
  </si>
  <si>
    <t>Khu di tích Nguyễn Sinh Sắc</t>
  </si>
  <si>
    <t>Công viên Văn Miếu</t>
  </si>
  <si>
    <t>Đ1</t>
  </si>
  <si>
    <t>&gt;1</t>
  </si>
  <si>
    <t>VNPT, Viettel, Mobifone …</t>
  </si>
  <si>
    <t>2021-2022</t>
  </si>
  <si>
    <t>Khu Du lịch Gáo Giồng</t>
  </si>
  <si>
    <t>Khu Di tích Xẻo Quýt</t>
  </si>
  <si>
    <t>Khu Du lịch Tràm Chim</t>
  </si>
  <si>
    <t>Quảng trường Võ Nguyên Giáp</t>
  </si>
  <si>
    <t>Khu Di tích Gò Tháp</t>
  </si>
  <si>
    <t>Quảng trường Văn Miếu</t>
  </si>
  <si>
    <t>2021-2025</t>
  </si>
  <si>
    <t>Quảng trường Lấp Vò</t>
  </si>
  <si>
    <t>TP Hồng Ngự</t>
  </si>
  <si>
    <t>A2a</t>
  </si>
  <si>
    <t>A2b</t>
  </si>
  <si>
    <t>Vietnamobile</t>
  </si>
  <si>
    <t>13</t>
  </si>
  <si>
    <t>TT Lai Vung</t>
  </si>
  <si>
    <t>DTP0428</t>
  </si>
  <si>
    <t>TT Tràm Chim</t>
  </si>
  <si>
    <t>I. Thành phố Cao Lãnh</t>
  </si>
  <si>
    <t>II. Thành phố Hồng Ngự</t>
  </si>
  <si>
    <t>III. Thành phố Sadec</t>
  </si>
  <si>
    <t>IV. Huyện Cao Lãnh</t>
  </si>
  <si>
    <t>V. Huyện Tam Nông</t>
  </si>
  <si>
    <t>VI. Huyện Lấp Vò</t>
  </si>
  <si>
    <t>VII. Huyện Tháp Mười</t>
  </si>
  <si>
    <t xml:space="preserve">VIII. Các khu vực còn lại trên địa bàn thành phố  khuyến khích doanh nghiệp xây dựng, lắp đặt </t>
  </si>
  <si>
    <t>PHỤ LỤC I</t>
  </si>
  <si>
    <t>Danh sách các tuyến đường cải tạo, chỉnh trang, làm gọn</t>
  </si>
  <si>
    <t>Tên tuyến đường</t>
  </si>
  <si>
    <t xml:space="preserve">Địa bàn </t>
  </si>
  <si>
    <t>Chiều dài (km)</t>
  </si>
  <si>
    <t>Năm thực hiện</t>
  </si>
  <si>
    <t>1. TP Cao Lãnh</t>
  </si>
  <si>
    <t>Nguyễn Huệ (cổng chào - Cầu Đúc)</t>
  </si>
  <si>
    <t>Phường 1, Phường Mỹ Phú</t>
  </si>
  <si>
    <t>Đang thực hiện</t>
  </si>
  <si>
    <t>Ngô Thời Nhậm</t>
  </si>
  <si>
    <t>Phường 1,2, 3</t>
  </si>
  <si>
    <t>Đường 30/4</t>
  </si>
  <si>
    <t>Phường 1, Mỹ Phú</t>
  </si>
  <si>
    <t>Tôn Đức Thắng</t>
  </si>
  <si>
    <t>Phường 1 - Mỹ Phú</t>
  </si>
  <si>
    <t>Phạm Hữu Lầu</t>
  </si>
  <si>
    <t>Phường 4, 6</t>
  </si>
  <si>
    <t>Hai Bà Trưng</t>
  </si>
  <si>
    <t>2. TP Sa Đéc</t>
  </si>
  <si>
    <t>Đường Nguyễn Sinh Sắc</t>
  </si>
  <si>
    <t>Phương 1, 2</t>
  </si>
  <si>
    <t>Đường Hùng Vương</t>
  </si>
  <si>
    <t>Phường 2, phường 1</t>
  </si>
  <si>
    <t>Đường Nguyễn Tất Thành</t>
  </si>
  <si>
    <t>Phường An Hòa, phường 1</t>
  </si>
  <si>
    <t>Đường Trần Phú</t>
  </si>
  <si>
    <t>Phường 1, phường An Hòa</t>
  </si>
  <si>
    <t>Đường Tôn Đức Thắng</t>
  </si>
  <si>
    <t>Phường An Hòa</t>
  </si>
  <si>
    <t>3. Tx Hồng Ngự</t>
  </si>
  <si>
    <t>Đường QL 30</t>
  </si>
  <si>
    <t>Phường An Lộc, An Thạnh, An Lạc</t>
  </si>
  <si>
    <t>Đường Nguyễn Huệ</t>
  </si>
  <si>
    <t>Phường An Thạnh</t>
  </si>
  <si>
    <t>Nguyễn Tất Thành</t>
  </si>
  <si>
    <t>Đường Võ Văn Kiệt</t>
  </si>
  <si>
    <t>Tổng cộng</t>
  </si>
  <si>
    <t>Đường Lê Đại Hành</t>
  </si>
  <si>
    <t>Phường Mỹ Phú</t>
  </si>
  <si>
    <t>Lê Văn Tám</t>
  </si>
  <si>
    <t>Trần Phú</t>
  </si>
  <si>
    <t>Hòa Đông</t>
  </si>
  <si>
    <t>Phường Hòa Thuận</t>
  </si>
  <si>
    <t>Lê Thị Riêng</t>
  </si>
  <si>
    <t>Đặng Văn Bình</t>
  </si>
  <si>
    <t>Phương 1</t>
  </si>
  <si>
    <t>Nguyễn Thị Minh Khai</t>
  </si>
  <si>
    <t>Hùng Vương</t>
  </si>
  <si>
    <t>Chi Lăng</t>
  </si>
  <si>
    <t>Phường 3</t>
  </si>
  <si>
    <t>Lý Thường Kiệt</t>
  </si>
  <si>
    <t>Phường 1, 2</t>
  </si>
  <si>
    <t>Võ Trường Toản</t>
  </si>
  <si>
    <t>Trần Hưng Đạo</t>
  </si>
  <si>
    <t>Khu dân cư</t>
  </si>
  <si>
    <t>Phường 1, 3, Mỹ Phú</t>
  </si>
  <si>
    <t>Nguyễn Thị Lựu</t>
  </si>
  <si>
    <t>Nguyễn Đình Chiểu</t>
  </si>
  <si>
    <t>Trần Thị Nhượng</t>
  </si>
  <si>
    <t>Thiên Hộ Dương</t>
  </si>
  <si>
    <t>Phạm Ngũ Lão</t>
  </si>
  <si>
    <t>Nguyễn Quang Diêu</t>
  </si>
  <si>
    <t>Phù Đổng</t>
  </si>
  <si>
    <t>Trương Hán Siêu</t>
  </si>
  <si>
    <t>Lê Lợi</t>
  </si>
  <si>
    <t>Hàm Nghi</t>
  </si>
  <si>
    <t>Nguyễn Thái Học</t>
  </si>
  <si>
    <t>Phường 4, Hòa Thuận</t>
  </si>
  <si>
    <t>Nguyễn Trãi</t>
  </si>
  <si>
    <t>Trương Định</t>
  </si>
  <si>
    <t>Lê Duẩn</t>
  </si>
  <si>
    <t>Tắc Thầy Cai</t>
  </si>
  <si>
    <t>Lê Quý Đôn</t>
  </si>
  <si>
    <t>Trần Thị Thu</t>
  </si>
  <si>
    <t>Võ Thị Sáu</t>
  </si>
  <si>
    <t>Lý Tự Trọng</t>
  </si>
  <si>
    <t>Mai Văn Khải - Lê Duẫn</t>
  </si>
  <si>
    <t>Xã Mỹ Trà, Mỹ Tân</t>
  </si>
  <si>
    <t>Đốc Binh Kiều</t>
  </si>
  <si>
    <t>Ngô Quyền</t>
  </si>
  <si>
    <t>Phường 2,3</t>
  </si>
  <si>
    <t>Đường CMT8</t>
  </si>
  <si>
    <t>Phường 2, 3</t>
  </si>
  <si>
    <t>Lê Anh Xuân</t>
  </si>
  <si>
    <t>Nguyễn Văn Trỗi</t>
  </si>
  <si>
    <t>Nguyễn Du</t>
  </si>
  <si>
    <t>Đường QL 80 (ĐT848 - Cầu Rạch Rắn)</t>
  </si>
  <si>
    <t>TP. Sa Đéc</t>
  </si>
  <si>
    <t>Đường Trần Hưng Đạo</t>
  </si>
  <si>
    <t>Đường Nguyễn Văn Phát</t>
  </si>
  <si>
    <t>Đường Trần Thị Nhượng</t>
  </si>
  <si>
    <t>Đại lộ Lê Lợi</t>
  </si>
  <si>
    <t>Phường Tân Qui Đông, P3</t>
  </si>
  <si>
    <t>Đường Trần Văn Voi</t>
  </si>
  <si>
    <t>Đường Lý Thường Kiệt</t>
  </si>
  <si>
    <t>Đường ĐT848</t>
  </si>
  <si>
    <t>Đường Nguyễn Đình Chiểu</t>
  </si>
  <si>
    <t>Đường Ngô Quyền</t>
  </si>
  <si>
    <t>Đường Lê Lợi</t>
  </si>
  <si>
    <t>Đường Lê Hồng Phong</t>
  </si>
  <si>
    <t>Đường Võ Thị Sáu</t>
  </si>
  <si>
    <t>Đường Nguyễn Trãi</t>
  </si>
  <si>
    <t>Đường Nguyễn Thị Giang</t>
  </si>
  <si>
    <t>Đường Lê Thị Hồng Gấm</t>
  </si>
  <si>
    <t>Đường Phan Bội Châu</t>
  </si>
  <si>
    <t> Phường An Thạnh</t>
  </si>
  <si>
    <t>Đường Trương Định</t>
  </si>
  <si>
    <t>Đường Sở Thượng</t>
  </si>
  <si>
    <t>Đường Chu Văn An</t>
  </si>
  <si>
    <t>Đường Đinh Tiên Hoàng</t>
  </si>
  <si>
    <t>Đường Nguyễn Văn Trổi</t>
  </si>
  <si>
    <t>Đường Thiên Hộ Dương</t>
  </si>
  <si>
    <t>4. Hồng Ngự</t>
  </si>
  <si>
    <t>Đường DT 841</t>
  </si>
  <si>
    <t>TT Thường Thới Tiền</t>
  </si>
  <si>
    <t>Khu TT hành chính</t>
  </si>
  <si>
    <t>Đường Phà Mương Miễu (DT841-Phà)</t>
  </si>
  <si>
    <t>DT841-Phà Tân Châu</t>
  </si>
  <si>
    <t>5. Tân Hồng</t>
  </si>
  <si>
    <t>TT Sa Rài</t>
  </si>
  <si>
    <t>Đường Huỳnh Công Chí</t>
  </si>
  <si>
    <t>6. Tam Nông</t>
  </si>
  <si>
    <t>Đường ĐT 844</t>
  </si>
  <si>
    <t>Huỳnh Công Sính</t>
  </si>
  <si>
    <t>Đường Tràm Chim</t>
  </si>
  <si>
    <t>Khu Hành Chánh</t>
  </si>
  <si>
    <t>7. Thanh Bình</t>
  </si>
  <si>
    <t>Đường QL 30 (Cổng chào – Mầm non Hoa Mai)</t>
  </si>
  <si>
    <t>TT Thanh Bình</t>
  </si>
  <si>
    <t>Khu vực KDC, Chợ TT Thanh Bình</t>
  </si>
  <si>
    <t>Đường Đốc Binh Vàng</t>
  </si>
  <si>
    <t>Võ Văn Kiệt</t>
  </si>
  <si>
    <t>Xẻo Miễu</t>
  </si>
  <si>
    <t>8. H. Cao Lãnh</t>
  </si>
  <si>
    <t>Đường Hồ Chí Minh (BĐ huyện – Cột 88/5)</t>
  </si>
  <si>
    <t>Khu vực thị trấn Mỹ Thọ</t>
  </si>
  <si>
    <t>Đướng Quốc lộ 30 (Điện lực- Cầu Cần Lố)</t>
  </si>
  <si>
    <t>Đường 30 tháng 4 (đường 3/2 – QL30)</t>
  </si>
  <si>
    <t>Khu vực Chợ Ông Bầu</t>
  </si>
  <si>
    <t>Đường 3/2 (QL30- Thống Linh)</t>
  </si>
  <si>
    <t>Đường số 1 (QL80- Bờ kè)</t>
  </si>
  <si>
    <t>9. Tháp Mười</t>
  </si>
  <si>
    <t>Đường QL N2 ( Hồ Chí Minh)</t>
  </si>
  <si>
    <t>Khu vực thị trấn Mỹ An</t>
  </si>
  <si>
    <t>Đường Gò Tháp (QL N2 đến 30/4)</t>
  </si>
  <si>
    <t>Trần phú</t>
  </si>
  <si>
    <t>Đường nội bộ khu hành chính huyện</t>
  </si>
  <si>
    <t>Đường Nguyễn Văn Cừ</t>
  </si>
  <si>
    <t>Đường Lê Quý Đôn</t>
  </si>
  <si>
    <t>10. Lấp Vò</t>
  </si>
  <si>
    <t>Đường 3/2 (Cầu Lấp Vò – Quảng Trường)</t>
  </si>
  <si>
    <t>TT Lấp Vò</t>
  </si>
  <si>
    <t>Đường Nguyễn Huệ (QL80 – KDC)</t>
  </si>
  <si>
    <t>Lý Thái Tổ</t>
  </si>
  <si>
    <t>11. Lai Vung</t>
  </si>
  <si>
    <t>Đường QL 80 (Cầu Sáu Quốc – Cống số 1)</t>
  </si>
  <si>
    <t>Đường ĐT 851 (Bùng binh – QL80)</t>
  </si>
  <si>
    <t>Đường Nguyễn Thi Sách</t>
  </si>
  <si>
    <t>Tuyến dân cư Khóm 2</t>
  </si>
  <si>
    <t>12. Châu Thành</t>
  </si>
  <si>
    <t>Đường Quốc lộ 80 (Bđ Nha Mân – cầu Nha Mân)</t>
  </si>
  <si>
    <t>TT Cái Tàu Hạ</t>
  </si>
  <si>
    <t>Quốc lộ 80 (Cầu Cái Gia Nhỏ - Cầu Cái Tàu)</t>
  </si>
  <si>
    <t>Đường DT 854 ( QL 80- Cống Bà Nhưng)</t>
  </si>
  <si>
    <t>Đường Trần Trung Sĩ</t>
  </si>
  <si>
    <t>Nguyễn Văn Voi (Cầu Nguyễn Văn Voi – ĐT 852)</t>
  </si>
  <si>
    <t>Chợ Hòa Tân (mặt trước cổng chợ)</t>
  </si>
  <si>
    <t>Danh sách khu vực lắp đặt Wifi công cộng</t>
  </si>
  <si>
    <t>VNPT/Viettel/Mobifone</t>
  </si>
  <si>
    <t>Cột dây co</t>
  </si>
  <si>
    <t>DTP0196</t>
  </si>
  <si>
    <t>Số 308, quốc lộ 30, tổ 8, khóm Mỹ Thượng, phường Mỹ Phú, TP Cao Lãnh</t>
  </si>
  <si>
    <t>DTP0264</t>
  </si>
  <si>
    <t>Số 117, tổ 22, khóm Mỹ Phú, phường Mỹ Phú, TP Cao Lãnh</t>
  </si>
  <si>
    <t>DTP0342</t>
  </si>
  <si>
    <t>30-32, Lê Quý Đôn, Phường 1, TP Cao Lãnh</t>
  </si>
  <si>
    <t>DTP0419</t>
  </si>
  <si>
    <t>Ngô Thời Nhậm, Khóm 2, Phường 1, TP Cao Lãnh</t>
  </si>
  <si>
    <t>DTP0427</t>
  </si>
  <si>
    <t>Đường Lê Lợi, khóm 4, Phường 2, TP.Cao Lãnh</t>
  </si>
  <si>
    <t>DTP0487</t>
  </si>
  <si>
    <t>Khóm 2, Phường 1, TP.Cao Lãnh</t>
  </si>
  <si>
    <t>Dây co</t>
  </si>
  <si>
    <t>11</t>
  </si>
  <si>
    <t>Khách sạn Hà Anh, số 28 đường Tôn Đức Thắng, phường 1, thành phố Cao Lãnh, tỉnh Đồng Tháp.</t>
  </si>
  <si>
    <t>10.462390</t>
  </si>
  <si>
    <t>105.630710</t>
  </si>
  <si>
    <t>CSHT_DTP_00189</t>
  </si>
  <si>
    <t>số 85 đường Cách Mạng Tháng 8, phường 2, thành phố Cao Lãnh, tỉnh Đồng Tháp.</t>
  </si>
  <si>
    <t>10.452530</t>
  </si>
  <si>
    <t>105.635799</t>
  </si>
  <si>
    <t>468 đường Lê Duẫn, phường Mỹ Phú, thành phố Cao Lãnh, tỉnh Đồng Tháp.</t>
  </si>
  <si>
    <t>10.464294</t>
  </si>
  <si>
    <t>105.641181</t>
  </si>
  <si>
    <t>11.5</t>
  </si>
  <si>
    <t>DÂY CO</t>
  </si>
  <si>
    <t>ĐT Cao Lãnh 7</t>
  </si>
  <si>
    <t>Số 149, đường 30/04, Phường 1, TP. Cao Lãnh, tỉnh Đồng Tháp</t>
  </si>
  <si>
    <t>ĐT Cao Lãnh 8</t>
  </si>
  <si>
    <t>Số 169, quốc lộ 30, P. Mỹ Phú, TP. Cao Lãnh, tỉnh Đồng Tháp</t>
  </si>
  <si>
    <t>16</t>
  </si>
  <si>
    <t>14</t>
  </si>
  <si>
    <t>ĐT Cao Lãnh 14</t>
  </si>
  <si>
    <t xml:space="preserve">Số 77, đường Cách Mạng Tháng 8, Phường 2, TP. Cao Lãnh, tỉnh Đồng Tháp </t>
  </si>
  <si>
    <t>ĐT Sân Vận Động</t>
  </si>
  <si>
    <t>Số 468, đường Lê Duẫn, P. Mỹ Phú, TP. Cao Lãnh, tỉnh Đồng Tháp</t>
  </si>
  <si>
    <t>15</t>
  </si>
  <si>
    <t>Đồng Tháp 270</t>
  </si>
  <si>
    <t>Số 39, đường Nguyễn Quang Diêu, Phường 1, TP.Cao Lãnh, tỉnh Đồng Tháp</t>
  </si>
  <si>
    <t>44 Trương Định, Tổ 42, Khóm 4, P.1, TP Cao Lãnh</t>
  </si>
  <si>
    <t>Phường 1, TP Cao Lãnh, Đồng Tháp</t>
  </si>
  <si>
    <t>GTEL</t>
  </si>
  <si>
    <t>DT5304</t>
  </si>
  <si>
    <t>106 Cách Mạng Tháng 8 -  P.2 - TP.Cao Lãnh - Đồng Tháp</t>
  </si>
  <si>
    <t>DT5361</t>
  </si>
  <si>
    <t>Số 179  Tôn Đức Thắng - P.1 - Tp.Cao Lãnh - Đồng Tháp</t>
  </si>
  <si>
    <t>DT5362</t>
  </si>
  <si>
    <t>252 Trần Tấn Quốc - P. Phú Mỹ - Tp.Cao Lãnh - Đồng Tháp</t>
  </si>
  <si>
    <t>DTP0119</t>
  </si>
  <si>
    <t>705A, Nguyễn Tất Thành, P.An Hoà, TP.TP Sadec</t>
  </si>
  <si>
    <t>DTP0502</t>
  </si>
  <si>
    <t>Đường Nguyễn Sinh Sắc, khóm Hòa An, P.2, TP.TP Sadec</t>
  </si>
  <si>
    <t>DTPA002</t>
  </si>
  <si>
    <t>52, Trần Hưng Đạo, P.2, TP TP Sadec</t>
  </si>
  <si>
    <t>8</t>
  </si>
  <si>
    <t>ĐT TP Sadec 7</t>
  </si>
  <si>
    <t>499 Hùng Vương, P. 1, TP. TP Sadec, Đồng Tháp</t>
  </si>
  <si>
    <t>ĐT TP Sadec 8</t>
  </si>
  <si>
    <t>71B Nguyễn Sinh Sắc, Khóm Hòa Kánh, P. 2, TP. TP Sadec, Đồng Tháp</t>
  </si>
  <si>
    <t>ĐT TP Sadec 11</t>
  </si>
  <si>
    <t>54 Nguyễn Tất Thành, P. 1, TP. TP Sadec, Đồng Tháp</t>
  </si>
  <si>
    <t>ĐT TP Sadec 14</t>
  </si>
  <si>
    <t>126C Trần Hưng Đạo, Khóm 1, P. 1, TP. TP Sadec, Đồng Tháp</t>
  </si>
  <si>
    <t>54 Nguyễn Tất Thành, Phường 1, TX TP Sadec, Tỉnh Đồng Tháp</t>
  </si>
  <si>
    <t>188A -Đường Hùng Vương -Khóm 1 -P.2 -TX.SaĐec -T.Đồng Tháp.</t>
  </si>
  <si>
    <t>Dây co mặt đất</t>
  </si>
  <si>
    <t>TX Hồng Ngự</t>
  </si>
  <si>
    <t>Phường An Lạc</t>
  </si>
  <si>
    <t>DTP0520</t>
  </si>
  <si>
    <t>Khóm 1, P. An Thạnh, TX Hồng Ngự</t>
  </si>
  <si>
    <t>DTP0697</t>
  </si>
  <si>
    <t>Khóm 1, Phường An Thạnh, TX Hồng Ngự</t>
  </si>
  <si>
    <t>DTP0724</t>
  </si>
  <si>
    <t>Khóm 4, phường An Thạnh, TX Hồng Ngự</t>
  </si>
  <si>
    <t>Khóm Sở Thượng, phường An Lạc, thị xã Hồng Ngự, tỉnh Đồng Tháp.</t>
  </si>
  <si>
    <t>10.815900</t>
  </si>
  <si>
    <t>105.338360</t>
  </si>
  <si>
    <t>9</t>
  </si>
  <si>
    <t>CSHT_DTP_00150</t>
  </si>
  <si>
    <t>Tầng 3, Đường số 5, KV1, phường An Thạnh, thị xã Hồng Ngự, tỉnh Đồng Tháp.</t>
  </si>
  <si>
    <t>10.811330</t>
  </si>
  <si>
    <t>105.345050</t>
  </si>
  <si>
    <t>ĐT Hồng Ngự 3</t>
  </si>
  <si>
    <t>Số 28 Trương Định, khóm 2, Phường An Thạnh, TT Hồng Ngự, huyện Hồng Ngự, Đồng Tháp</t>
  </si>
  <si>
    <t>Đồng Tháp 405</t>
  </si>
  <si>
    <t>Đường số 14 KDC Bờ Đông,  Khóm 4, P.An Thạnh, TX.Hồng Ngự, tỉnh Đồng Tháp</t>
  </si>
  <si>
    <t>19, Nguyễn Trãi, thị trần Hồng Ngự, huyện Hồng Ngự, tỉnh Đồng Tháp</t>
  </si>
  <si>
    <t>Tự đứng nóc nhà</t>
  </si>
  <si>
    <t>phường An Lộc thị xã Hồng Ngự tỉnh Đồng Tháp</t>
  </si>
  <si>
    <t>139 Phạm Hữu Lầu, Phường 4, Tp Cao Lãnh, Đồng Tháp</t>
  </si>
  <si>
    <t>Khóm An Lợi, Phường An Lộc, Tp Hồng Ngự, tỉnh Đồng Tháp</t>
  </si>
  <si>
    <t>Đường Trần Phú, Khóm An Thạnh A, Phường An Lộc, Tp Hồng Ngự</t>
  </si>
  <si>
    <t>Đường Trần Phú, phường An Lộc, Tp Hồng Ngự</t>
  </si>
  <si>
    <t>Danh sách cột ăng ten chuyển đổi sang cột ăng ten loại A1</t>
  </si>
  <si>
    <t>PHỤ LỤC II</t>
  </si>
  <si>
    <t>PHỤ LỤC III</t>
  </si>
  <si>
    <t>Danh sách cột ăng ten chuyển đổi sang cột ăng ten loại A2a1 hoặc A1</t>
  </si>
  <si>
    <t>PHỤ LỤC IV</t>
  </si>
  <si>
    <t>PHỤ LỤC V</t>
  </si>
  <si>
    <t>Công viên Sa Đéc</t>
  </si>
  <si>
    <t>Làng hoa Sa Đéc</t>
  </si>
  <si>
    <t>Các chỉ tiêu cụ thể hạ tầng băng rộng</t>
  </si>
  <si>
    <t>TT</t>
  </si>
  <si>
    <t>Chỉ tiêu</t>
  </si>
  <si>
    <t>Mục tiêu</t>
  </si>
  <si>
    <t>giai đoạn</t>
  </si>
  <si>
    <t>2023-2024</t>
  </si>
  <si>
    <t>1.</t>
  </si>
  <si>
    <t xml:space="preserve">Tỷ lệ dân số được phủ sóng 4G (%) </t>
  </si>
  <si>
    <t>2.</t>
  </si>
  <si>
    <t xml:space="preserve">Tốc độ tải dữ liệu 4G </t>
  </si>
  <si>
    <t>30 Mb/s</t>
  </si>
  <si>
    <t>35 Mb/s</t>
  </si>
  <si>
    <t>50 Mb/s</t>
  </si>
  <si>
    <t>3.</t>
  </si>
  <si>
    <t xml:space="preserve">Tỷ lệ người sử dụng dịch vụ di động có smartphone (%) </t>
  </si>
  <si>
    <t>4.</t>
  </si>
  <si>
    <t xml:space="preserve">Số thuê bao băng rộng di động/100 dân (%) </t>
  </si>
  <si>
    <t>5.</t>
  </si>
  <si>
    <t>Tỷ lệ phủ sóng điện thoại di động dọc theo các tuyến đường quốc lộ, tỉnh lộ, đường liên huyện trên địa bàn tỉnh</t>
  </si>
  <si>
    <t>6.</t>
  </si>
  <si>
    <t xml:space="preserve">Số thuê bao băng rộng cố định/100 dân (%) </t>
  </si>
  <si>
    <t>7.</t>
  </si>
  <si>
    <t xml:space="preserve">Tỷ lệ hộ gia đình có thuê bao cáp quang (%) </t>
  </si>
  <si>
    <t>8.</t>
  </si>
  <si>
    <t xml:space="preserve">Tỷ lệ xã có hạ tầng mạng băng rộng cáp quang (%) </t>
  </si>
  <si>
    <t>9.</t>
  </si>
  <si>
    <t xml:space="preserve">Tỷ lệ cơ quan nhà nước có kết nối băng rộng cố định (%) </t>
  </si>
  <si>
    <t>10.</t>
  </si>
  <si>
    <t xml:space="preserve">Tỷ lệ trường học có kết nối băng rộng cố định (%) </t>
  </si>
  <si>
    <t>11.</t>
  </si>
  <si>
    <t xml:space="preserve">Tỷ lệ bệnh viện có kết nối băng rộng cố định (%) </t>
  </si>
  <si>
    <t>12.</t>
  </si>
  <si>
    <t>100%</t>
  </si>
  <si>
    <t>Tốc độ truy cập tối thiểu (Mb/s)</t>
  </si>
  <si>
    <t>Tỷ lệ doanh nghiệp trong khu công nghiệp, khu công nghệ cao có kết nối băng rộng cố định (%)</t>
  </si>
  <si>
    <t>Mục tiêu
năm 2025</t>
  </si>
  <si>
    <t>Số 234, Trần Phú, K.Tân Bình. P. An Hòa, TP. TP Sadec, Đồng Tháp</t>
  </si>
  <si>
    <t>I. Năm 2023</t>
  </si>
  <si>
    <t>II. Năm 2024</t>
  </si>
  <si>
    <t>III. Năm 2025</t>
  </si>
  <si>
    <t>IIII. Năm 2025</t>
  </si>
  <si>
    <t>(Kèm theo Kế hoạch số        /KH-STTTT ngày       /11/2020 của Sở Thông tin và Truyền thông)</t>
  </si>
  <si>
    <t>I. Giai đoạn 1 (năm 2020 -2021)</t>
  </si>
  <si>
    <t>II. Giai đoạn 2 (năm 2022-2024)</t>
  </si>
  <si>
    <t>CSHT_DTP
_00569</t>
  </si>
  <si>
    <t>CSHT_DTP
_00225</t>
  </si>
  <si>
    <t>CSHT_DTP
_00222</t>
  </si>
  <si>
    <t>CSHT_DTP
_00039</t>
  </si>
  <si>
    <t>CSHT_DTP
_00300</t>
  </si>
  <si>
    <t>Đơn vị thực hiện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</si>
</sst>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00"/>
    <numFmt numFmtId="165" formatCode="0.00000"/>
    <numFmt numFmtId="166" formatCode="0.0000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  <font>
      <sz val="11"/>
      <name val="Calibri"/>
      <family val="2"/>
      <scheme val="minor"/>
    </font>
    <font>
      <i/>
      <sz val="13"/>
      <color theme="1"/>
      <name val="Times New Roman"/>
      <family val="1"/>
    </font>
    <font>
      <b/>
      <sz val="13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indexed="8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4"/>
      <color rgb="FF000000"/>
      <name val="Times New Roman"/>
      <family val="1"/>
    </font>
    <font>
      <b/>
      <sz val="13"/>
      <color rgb="FF000000"/>
      <name val="Times New Roman"/>
      <family val="1"/>
    </font>
    <font>
      <i/>
      <sz val="13"/>
      <color rgb="FF000000"/>
      <name val="Times New Roman"/>
      <family val="1"/>
    </font>
    <font>
      <sz val="13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rgb="FFC5D9F1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56">
    <xf numFmtId="0" fontId="0" fillId="0" borderId="0" xfId="0"/>
    <xf numFmtId="0" fontId="4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8" fillId="0" borderId="1" xfId="0" applyFont="1" applyFill="1" applyBorder="1" applyAlignment="1">
      <alignment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2" fillId="0" borderId="0" xfId="0" applyFont="1"/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wrapText="1"/>
    </xf>
    <xf numFmtId="0" fontId="8" fillId="0" borderId="0" xfId="0" applyFont="1" applyAlignment="1">
      <alignment horizontal="center"/>
    </xf>
    <xf numFmtId="0" fontId="8" fillId="0" borderId="0" xfId="0" applyFont="1"/>
    <xf numFmtId="0" fontId="8" fillId="0" borderId="0" xfId="0" applyFont="1" applyAlignment="1">
      <alignment horizontal="center" wrapText="1"/>
    </xf>
    <xf numFmtId="0" fontId="8" fillId="0" borderId="0" xfId="0" applyFont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0" fillId="2" borderId="1" xfId="1" applyFont="1" applyFill="1" applyBorder="1" applyAlignment="1">
      <alignment horizontal="center" vertical="center" wrapText="1"/>
    </xf>
    <xf numFmtId="0" fontId="11" fillId="2" borderId="0" xfId="0" applyFont="1" applyFill="1"/>
    <xf numFmtId="0" fontId="10" fillId="3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10" fillId="3" borderId="1" xfId="0" applyFont="1" applyFill="1" applyBorder="1" applyAlignment="1">
      <alignment horizontal="left" vertical="center" wrapText="1"/>
    </xf>
    <xf numFmtId="0" fontId="8" fillId="0" borderId="0" xfId="0" applyFont="1" applyAlignment="1">
      <alignment horizontal="left"/>
    </xf>
    <xf numFmtId="0" fontId="5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66" fontId="4" fillId="0" borderId="1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164" fontId="4" fillId="2" borderId="1" xfId="0" applyNumberFormat="1" applyFont="1" applyFill="1" applyBorder="1" applyAlignment="1">
      <alignment horizontal="center" vertical="center" wrapText="1"/>
    </xf>
    <xf numFmtId="165" fontId="4" fillId="2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166" fontId="4" fillId="0" borderId="2" xfId="0" applyNumberFormat="1" applyFont="1" applyBorder="1" applyAlignment="1">
      <alignment horizontal="center" vertical="center" wrapText="1"/>
    </xf>
    <xf numFmtId="0" fontId="13" fillId="0" borderId="0" xfId="0" applyFont="1"/>
    <xf numFmtId="0" fontId="6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center" wrapText="1"/>
    </xf>
    <xf numFmtId="0" fontId="0" fillId="0" borderId="0" xfId="0" applyBorder="1"/>
    <xf numFmtId="0" fontId="14" fillId="0" borderId="0" xfId="0" applyFont="1" applyBorder="1" applyAlignment="1">
      <alignment horizontal="center" vertical="center"/>
    </xf>
    <xf numFmtId="0" fontId="11" fillId="2" borderId="1" xfId="0" applyFont="1" applyFill="1" applyBorder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6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 wrapText="1"/>
    </xf>
    <xf numFmtId="165" fontId="16" fillId="2" borderId="1" xfId="0" applyNumberFormat="1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/>
    </xf>
    <xf numFmtId="164" fontId="3" fillId="2" borderId="1" xfId="0" applyNumberFormat="1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164" fontId="16" fillId="0" borderId="1" xfId="0" applyNumberFormat="1" applyFont="1" applyBorder="1" applyAlignment="1">
      <alignment horizontal="center"/>
    </xf>
    <xf numFmtId="165" fontId="16" fillId="0" borderId="1" xfId="0" applyNumberFormat="1" applyFont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66" fontId="3" fillId="0" borderId="2" xfId="0" applyNumberFormat="1" applyFont="1" applyBorder="1" applyAlignment="1">
      <alignment horizontal="center" vertical="center" wrapText="1"/>
    </xf>
    <xf numFmtId="166" fontId="3" fillId="0" borderId="1" xfId="0" applyNumberFormat="1" applyFont="1" applyBorder="1" applyAlignment="1">
      <alignment horizontal="left" vertical="center" wrapText="1"/>
    </xf>
    <xf numFmtId="0" fontId="16" fillId="2" borderId="1" xfId="0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/>
    </xf>
    <xf numFmtId="0" fontId="13" fillId="0" borderId="0" xfId="0" applyFont="1" applyAlignment="1">
      <alignment horizontal="left"/>
    </xf>
    <xf numFmtId="0" fontId="3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3" fillId="0" borderId="7" xfId="0" applyFont="1" applyBorder="1" applyAlignment="1">
      <alignment horizontal="center"/>
    </xf>
    <xf numFmtId="0" fontId="13" fillId="0" borderId="7" xfId="0" applyFont="1" applyBorder="1" applyAlignment="1">
      <alignment horizontal="left"/>
    </xf>
    <xf numFmtId="0" fontId="22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23" fillId="0" borderId="13" xfId="0" applyFont="1" applyBorder="1" applyAlignment="1">
      <alignment vertical="center" wrapText="1"/>
    </xf>
    <xf numFmtId="9" fontId="23" fillId="0" borderId="13" xfId="0" applyNumberFormat="1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9" fontId="11" fillId="0" borderId="13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justify" vertical="justify"/>
    </xf>
    <xf numFmtId="166" fontId="4" fillId="0" borderId="1" xfId="0" applyNumberFormat="1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3" fillId="0" borderId="8" xfId="0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 wrapText="1"/>
    </xf>
    <xf numFmtId="0" fontId="18" fillId="0" borderId="9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/>
    </xf>
    <xf numFmtId="0" fontId="15" fillId="0" borderId="0" xfId="0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5" fillId="3" borderId="5" xfId="0" applyFont="1" applyFill="1" applyBorder="1" applyAlignment="1">
      <alignment horizontal="left" vertical="center" wrapText="1"/>
    </xf>
    <xf numFmtId="0" fontId="18" fillId="0" borderId="0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left" vertical="center" wrapText="1"/>
    </xf>
    <xf numFmtId="0" fontId="10" fillId="3" borderId="4" xfId="0" applyFont="1" applyFill="1" applyBorder="1" applyAlignment="1">
      <alignment horizontal="left" vertical="center" wrapText="1"/>
    </xf>
    <xf numFmtId="0" fontId="10" fillId="3" borderId="5" xfId="0" applyFont="1" applyFill="1" applyBorder="1" applyAlignment="1">
      <alignment horizontal="left" vertical="center" wrapText="1"/>
    </xf>
    <xf numFmtId="0" fontId="19" fillId="0" borderId="7" xfId="0" applyFont="1" applyBorder="1" applyAlignment="1">
      <alignment horizontal="center"/>
    </xf>
    <xf numFmtId="0" fontId="10" fillId="3" borderId="3" xfId="0" applyFont="1" applyFill="1" applyBorder="1" applyAlignment="1">
      <alignment horizontal="center" vertical="center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10" fillId="3" borderId="3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</cellXfs>
  <cellStyles count="2">
    <cellStyle name="Normal" xfId="0" builtinId="0"/>
    <cellStyle name="Normal 3" xfId="1" xr:uid="{00000000-0005-0000-0000-000001000000}"/>
  </cellStyles>
  <dxfs count="12"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24"/>
  <sheetViews>
    <sheetView workbookViewId="0">
      <selection activeCell="K21" sqref="K21"/>
    </sheetView>
  </sheetViews>
  <sheetFormatPr defaultRowHeight="15" x14ac:dyDescent="0.25"/>
  <cols>
    <col min="2" max="2" width="51" customWidth="1"/>
    <col min="3" max="5" width="13.5703125" customWidth="1"/>
  </cols>
  <sheetData>
    <row r="1" spans="1:5" ht="16.5" x14ac:dyDescent="0.25">
      <c r="A1" s="103" t="s">
        <v>110</v>
      </c>
      <c r="B1" s="103"/>
      <c r="C1" s="103"/>
      <c r="D1" s="103"/>
      <c r="E1" s="103"/>
    </row>
    <row r="2" spans="1:5" ht="16.5" x14ac:dyDescent="0.25">
      <c r="A2" s="103" t="s">
        <v>382</v>
      </c>
      <c r="B2" s="103"/>
      <c r="C2" s="103"/>
      <c r="D2" s="103"/>
      <c r="E2" s="103"/>
    </row>
    <row r="3" spans="1:5" ht="16.5" x14ac:dyDescent="0.25">
      <c r="A3" s="104" t="str">
        <f>'Phụ lục II'!A3:F3</f>
        <v>(Kèm theo Kế hoạch số        /KH-STTTT ngày       /11/2020 của Sở Thông tin và Truyền thông)</v>
      </c>
      <c r="B3" s="104"/>
      <c r="C3" s="104"/>
      <c r="D3" s="104"/>
      <c r="E3" s="104"/>
    </row>
    <row r="4" spans="1:5" ht="17.25" thickBot="1" x14ac:dyDescent="0.3">
      <c r="A4" s="91"/>
    </row>
    <row r="5" spans="1:5" ht="16.5" x14ac:dyDescent="0.25">
      <c r="A5" s="107" t="s">
        <v>383</v>
      </c>
      <c r="B5" s="107" t="s">
        <v>384</v>
      </c>
      <c r="C5" s="93" t="s">
        <v>385</v>
      </c>
      <c r="D5" s="93" t="s">
        <v>385</v>
      </c>
      <c r="E5" s="107" t="s">
        <v>417</v>
      </c>
    </row>
    <row r="6" spans="1:5" ht="16.5" x14ac:dyDescent="0.25">
      <c r="A6" s="108"/>
      <c r="B6" s="108"/>
      <c r="C6" s="94" t="s">
        <v>386</v>
      </c>
      <c r="D6" s="94" t="s">
        <v>386</v>
      </c>
      <c r="E6" s="108"/>
    </row>
    <row r="7" spans="1:5" ht="17.25" thickBot="1" x14ac:dyDescent="0.3">
      <c r="A7" s="109"/>
      <c r="B7" s="109"/>
      <c r="C7" s="95" t="s">
        <v>85</v>
      </c>
      <c r="D7" s="95" t="s">
        <v>387</v>
      </c>
      <c r="E7" s="109"/>
    </row>
    <row r="8" spans="1:5" ht="17.25" thickBot="1" x14ac:dyDescent="0.3">
      <c r="A8" s="96" t="s">
        <v>388</v>
      </c>
      <c r="B8" s="97" t="s">
        <v>389</v>
      </c>
      <c r="C8" s="98">
        <v>0.95</v>
      </c>
      <c r="D8" s="98">
        <v>0.98</v>
      </c>
      <c r="E8" s="98">
        <v>1</v>
      </c>
    </row>
    <row r="9" spans="1:5" ht="17.25" thickBot="1" x14ac:dyDescent="0.3">
      <c r="A9" s="96" t="s">
        <v>390</v>
      </c>
      <c r="B9" s="97" t="s">
        <v>391</v>
      </c>
      <c r="C9" s="99" t="s">
        <v>392</v>
      </c>
      <c r="D9" s="99" t="s">
        <v>393</v>
      </c>
      <c r="E9" s="99" t="s">
        <v>394</v>
      </c>
    </row>
    <row r="10" spans="1:5" ht="33.75" thickBot="1" x14ac:dyDescent="0.3">
      <c r="A10" s="96" t="s">
        <v>395</v>
      </c>
      <c r="B10" s="97" t="s">
        <v>396</v>
      </c>
      <c r="C10" s="98">
        <v>0.85</v>
      </c>
      <c r="D10" s="98">
        <v>0.9</v>
      </c>
      <c r="E10" s="98">
        <v>1</v>
      </c>
    </row>
    <row r="11" spans="1:5" ht="17.25" thickBot="1" x14ac:dyDescent="0.3">
      <c r="A11" s="96" t="s">
        <v>397</v>
      </c>
      <c r="B11" s="97" t="s">
        <v>398</v>
      </c>
      <c r="C11" s="98">
        <v>0.65</v>
      </c>
      <c r="D11" s="98">
        <v>0.75</v>
      </c>
      <c r="E11" s="98">
        <v>0.8</v>
      </c>
    </row>
    <row r="12" spans="1:5" ht="50.25" thickBot="1" x14ac:dyDescent="0.3">
      <c r="A12" s="96" t="s">
        <v>399</v>
      </c>
      <c r="B12" s="97" t="s">
        <v>400</v>
      </c>
      <c r="C12" s="98">
        <v>0.95</v>
      </c>
      <c r="D12" s="98">
        <v>0.98</v>
      </c>
      <c r="E12" s="98">
        <v>1</v>
      </c>
    </row>
    <row r="13" spans="1:5" ht="17.25" thickBot="1" x14ac:dyDescent="0.3">
      <c r="A13" s="96" t="s">
        <v>401</v>
      </c>
      <c r="B13" s="97" t="s">
        <v>402</v>
      </c>
      <c r="C13" s="98">
        <v>0.15</v>
      </c>
      <c r="D13" s="98">
        <v>0.16</v>
      </c>
      <c r="E13" s="98">
        <v>0.17</v>
      </c>
    </row>
    <row r="14" spans="1:5" ht="17.25" thickBot="1" x14ac:dyDescent="0.3">
      <c r="A14" s="96" t="s">
        <v>403</v>
      </c>
      <c r="B14" s="97" t="s">
        <v>404</v>
      </c>
      <c r="C14" s="98">
        <v>0.5</v>
      </c>
      <c r="D14" s="98">
        <v>0.6</v>
      </c>
      <c r="E14" s="98">
        <v>0.7</v>
      </c>
    </row>
    <row r="15" spans="1:5" ht="17.25" thickBot="1" x14ac:dyDescent="0.3">
      <c r="A15" s="96" t="s">
        <v>405</v>
      </c>
      <c r="B15" s="97" t="s">
        <v>406</v>
      </c>
      <c r="C15" s="100">
        <v>1</v>
      </c>
      <c r="D15" s="100">
        <v>1</v>
      </c>
      <c r="E15" s="98">
        <v>1</v>
      </c>
    </row>
    <row r="16" spans="1:5" ht="33.75" thickBot="1" x14ac:dyDescent="0.3">
      <c r="A16" s="105" t="s">
        <v>407</v>
      </c>
      <c r="B16" s="97" t="s">
        <v>408</v>
      </c>
      <c r="C16" s="98">
        <v>1</v>
      </c>
      <c r="D16" s="98">
        <v>1</v>
      </c>
      <c r="E16" s="98">
        <v>1</v>
      </c>
    </row>
    <row r="17" spans="1:5" ht="17.25" thickBot="1" x14ac:dyDescent="0.3">
      <c r="A17" s="106"/>
      <c r="B17" s="97" t="s">
        <v>415</v>
      </c>
      <c r="C17" s="99" t="s">
        <v>40</v>
      </c>
      <c r="D17" s="99">
        <v>35</v>
      </c>
      <c r="E17" s="99">
        <v>50</v>
      </c>
    </row>
    <row r="18" spans="1:5" ht="33.75" thickBot="1" x14ac:dyDescent="0.3">
      <c r="A18" s="105" t="s">
        <v>409</v>
      </c>
      <c r="B18" s="97" t="s">
        <v>410</v>
      </c>
      <c r="C18" s="98">
        <v>1</v>
      </c>
      <c r="D18" s="98">
        <v>1</v>
      </c>
      <c r="E18" s="98">
        <v>1</v>
      </c>
    </row>
    <row r="19" spans="1:5" ht="17.25" thickBot="1" x14ac:dyDescent="0.3">
      <c r="A19" s="106"/>
      <c r="B19" s="97" t="s">
        <v>415</v>
      </c>
      <c r="C19" s="99" t="s">
        <v>40</v>
      </c>
      <c r="D19" s="99">
        <v>35</v>
      </c>
      <c r="E19" s="99">
        <v>50</v>
      </c>
    </row>
    <row r="20" spans="1:5" ht="17.25" thickBot="1" x14ac:dyDescent="0.3">
      <c r="A20" s="105" t="s">
        <v>411</v>
      </c>
      <c r="B20" s="97" t="s">
        <v>412</v>
      </c>
      <c r="C20" s="98">
        <v>1</v>
      </c>
      <c r="D20" s="98">
        <v>1</v>
      </c>
      <c r="E20" s="98">
        <v>1</v>
      </c>
    </row>
    <row r="21" spans="1:5" ht="17.25" thickBot="1" x14ac:dyDescent="0.3">
      <c r="A21" s="106"/>
      <c r="B21" s="97" t="s">
        <v>415</v>
      </c>
      <c r="C21" s="99" t="s">
        <v>40</v>
      </c>
      <c r="D21" s="99">
        <v>35</v>
      </c>
      <c r="E21" s="99">
        <v>50</v>
      </c>
    </row>
    <row r="22" spans="1:5" ht="33.75" thickBot="1" x14ac:dyDescent="0.3">
      <c r="A22" s="105" t="s">
        <v>413</v>
      </c>
      <c r="B22" s="97" t="s">
        <v>416</v>
      </c>
      <c r="C22" s="99" t="s">
        <v>414</v>
      </c>
      <c r="D22" s="98">
        <v>1</v>
      </c>
      <c r="E22" s="98">
        <v>1</v>
      </c>
    </row>
    <row r="23" spans="1:5" ht="17.25" thickBot="1" x14ac:dyDescent="0.3">
      <c r="A23" s="106"/>
      <c r="B23" s="97" t="s">
        <v>415</v>
      </c>
      <c r="C23" s="99" t="s">
        <v>40</v>
      </c>
      <c r="D23" s="99">
        <v>35</v>
      </c>
      <c r="E23" s="99">
        <v>50</v>
      </c>
    </row>
    <row r="24" spans="1:5" ht="18.75" x14ac:dyDescent="0.25">
      <c r="A24" s="92"/>
    </row>
  </sheetData>
  <mergeCells count="10">
    <mergeCell ref="A1:E1"/>
    <mergeCell ref="A2:E2"/>
    <mergeCell ref="A3:E3"/>
    <mergeCell ref="A22:A23"/>
    <mergeCell ref="A20:A21"/>
    <mergeCell ref="A18:A19"/>
    <mergeCell ref="A16:A17"/>
    <mergeCell ref="E5:E7"/>
    <mergeCell ref="A5:A7"/>
    <mergeCell ref="B5:B7"/>
  </mergeCells>
  <pageMargins left="0.38" right="0.17" top="0.56000000000000005" bottom="0.37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/>
  <dimension ref="A1:F154"/>
  <sheetViews>
    <sheetView workbookViewId="0">
      <selection activeCell="C35" sqref="C35"/>
    </sheetView>
  </sheetViews>
  <sheetFormatPr defaultRowHeight="15" x14ac:dyDescent="0.25"/>
  <cols>
    <col min="1" max="1" width="6" customWidth="1"/>
    <col min="2" max="2" width="25.5703125" customWidth="1"/>
    <col min="3" max="3" width="24.7109375" customWidth="1"/>
    <col min="5" max="5" width="11.28515625" customWidth="1"/>
    <col min="6" max="6" width="16.5703125" customWidth="1"/>
  </cols>
  <sheetData>
    <row r="1" spans="1:6" ht="16.5" x14ac:dyDescent="0.25">
      <c r="A1" s="111" t="s">
        <v>375</v>
      </c>
      <c r="B1" s="111"/>
      <c r="C1" s="111"/>
      <c r="D1" s="111"/>
      <c r="E1" s="111"/>
      <c r="F1" s="111"/>
    </row>
    <row r="2" spans="1:6" ht="16.5" x14ac:dyDescent="0.25">
      <c r="A2" s="111" t="s">
        <v>111</v>
      </c>
      <c r="B2" s="111"/>
      <c r="C2" s="111"/>
      <c r="D2" s="111"/>
      <c r="E2" s="111"/>
      <c r="F2" s="111"/>
    </row>
    <row r="3" spans="1:6" ht="16.5" x14ac:dyDescent="0.25">
      <c r="A3" s="112" t="s">
        <v>423</v>
      </c>
      <c r="B3" s="112"/>
      <c r="C3" s="112"/>
      <c r="D3" s="112"/>
      <c r="E3" s="112"/>
      <c r="F3" s="112"/>
    </row>
    <row r="4" spans="1:6" ht="16.5" x14ac:dyDescent="0.25">
      <c r="A4" s="53"/>
      <c r="B4" s="52"/>
      <c r="C4" s="52"/>
      <c r="D4" s="52"/>
      <c r="E4" s="52"/>
      <c r="F4" s="52"/>
    </row>
    <row r="5" spans="1:6" ht="16.5" x14ac:dyDescent="0.25">
      <c r="A5" s="119" t="s">
        <v>424</v>
      </c>
      <c r="B5" s="119"/>
      <c r="C5" s="119"/>
      <c r="D5" s="119"/>
      <c r="E5" s="119"/>
      <c r="F5" s="119"/>
    </row>
    <row r="6" spans="1:6" ht="31.5" x14ac:dyDescent="0.25">
      <c r="A6" s="6" t="s">
        <v>59</v>
      </c>
      <c r="B6" s="6" t="s">
        <v>112</v>
      </c>
      <c r="C6" s="6" t="s">
        <v>113</v>
      </c>
      <c r="D6" s="6" t="s">
        <v>114</v>
      </c>
      <c r="E6" s="6" t="s">
        <v>115</v>
      </c>
      <c r="F6" s="46" t="s">
        <v>64</v>
      </c>
    </row>
    <row r="7" spans="1:6" ht="15.75" x14ac:dyDescent="0.25">
      <c r="A7" s="110" t="s">
        <v>116</v>
      </c>
      <c r="B7" s="110"/>
      <c r="C7" s="46"/>
      <c r="D7" s="6">
        <v>14.5</v>
      </c>
      <c r="E7" s="6"/>
      <c r="F7" s="6"/>
    </row>
    <row r="8" spans="1:6" ht="37.5" customHeight="1" x14ac:dyDescent="0.25">
      <c r="A8" s="14">
        <v>1</v>
      </c>
      <c r="B8" s="15" t="s">
        <v>117</v>
      </c>
      <c r="C8" s="15" t="s">
        <v>118</v>
      </c>
      <c r="D8" s="7">
        <v>3.3</v>
      </c>
      <c r="E8" s="14">
        <v>2020</v>
      </c>
      <c r="F8" s="15" t="s">
        <v>119</v>
      </c>
    </row>
    <row r="9" spans="1:6" ht="24.75" customHeight="1" x14ac:dyDescent="0.25">
      <c r="A9" s="14">
        <v>2</v>
      </c>
      <c r="B9" s="15" t="s">
        <v>120</v>
      </c>
      <c r="C9" s="15" t="s">
        <v>121</v>
      </c>
      <c r="D9" s="7">
        <v>2.2999999999999998</v>
      </c>
      <c r="E9" s="7">
        <v>2021</v>
      </c>
      <c r="F9" s="15"/>
    </row>
    <row r="10" spans="1:6" ht="24.75" customHeight="1" x14ac:dyDescent="0.25">
      <c r="A10" s="14">
        <v>3</v>
      </c>
      <c r="B10" s="15" t="s">
        <v>122</v>
      </c>
      <c r="C10" s="15" t="s">
        <v>123</v>
      </c>
      <c r="D10" s="7">
        <v>2.2000000000000002</v>
      </c>
      <c r="E10" s="7">
        <v>2021</v>
      </c>
      <c r="F10" s="15"/>
    </row>
    <row r="11" spans="1:6" ht="24.75" customHeight="1" x14ac:dyDescent="0.25">
      <c r="A11" s="14">
        <v>4</v>
      </c>
      <c r="B11" s="15" t="s">
        <v>124</v>
      </c>
      <c r="C11" s="15" t="s">
        <v>125</v>
      </c>
      <c r="D11" s="7">
        <v>2</v>
      </c>
      <c r="E11" s="7">
        <v>2021</v>
      </c>
      <c r="F11" s="15"/>
    </row>
    <row r="12" spans="1:6" ht="24.75" customHeight="1" x14ac:dyDescent="0.25">
      <c r="A12" s="14">
        <v>5</v>
      </c>
      <c r="B12" s="15" t="s">
        <v>126</v>
      </c>
      <c r="C12" s="15" t="s">
        <v>127</v>
      </c>
      <c r="D12" s="7">
        <v>4.4000000000000004</v>
      </c>
      <c r="E12" s="7">
        <v>2021</v>
      </c>
      <c r="F12" s="15"/>
    </row>
    <row r="13" spans="1:6" ht="24.75" customHeight="1" x14ac:dyDescent="0.25">
      <c r="A13" s="14">
        <v>6</v>
      </c>
      <c r="B13" s="13" t="s">
        <v>128</v>
      </c>
      <c r="C13" s="15" t="s">
        <v>10</v>
      </c>
      <c r="D13" s="14">
        <v>0.3</v>
      </c>
      <c r="E13" s="7">
        <v>2021</v>
      </c>
      <c r="F13" s="15"/>
    </row>
    <row r="14" spans="1:6" ht="24.75" customHeight="1" x14ac:dyDescent="0.25">
      <c r="A14" s="110" t="s">
        <v>129</v>
      </c>
      <c r="B14" s="110"/>
      <c r="C14" s="46"/>
      <c r="D14" s="44">
        <v>9.6</v>
      </c>
      <c r="E14" s="44"/>
      <c r="F14" s="15"/>
    </row>
    <row r="15" spans="1:6" ht="24.75" customHeight="1" x14ac:dyDescent="0.25">
      <c r="A15" s="14">
        <v>1</v>
      </c>
      <c r="B15" s="13" t="s">
        <v>130</v>
      </c>
      <c r="C15" s="15" t="s">
        <v>131</v>
      </c>
      <c r="D15" s="14">
        <v>2.5</v>
      </c>
      <c r="E15" s="7">
        <v>2021</v>
      </c>
      <c r="F15" s="15"/>
    </row>
    <row r="16" spans="1:6" ht="24.75" customHeight="1" x14ac:dyDescent="0.25">
      <c r="A16" s="14">
        <v>2</v>
      </c>
      <c r="B16" s="13" t="s">
        <v>132</v>
      </c>
      <c r="C16" s="15" t="s">
        <v>133</v>
      </c>
      <c r="D16" s="14">
        <v>2.1</v>
      </c>
      <c r="E16" s="7">
        <v>2021</v>
      </c>
      <c r="F16" s="15"/>
    </row>
    <row r="17" spans="1:6" ht="24.75" customHeight="1" x14ac:dyDescent="0.25">
      <c r="A17" s="14">
        <v>3</v>
      </c>
      <c r="B17" s="13" t="s">
        <v>134</v>
      </c>
      <c r="C17" s="15" t="s">
        <v>135</v>
      </c>
      <c r="D17" s="7">
        <v>2.7</v>
      </c>
      <c r="E17" s="7">
        <v>2021</v>
      </c>
      <c r="F17" s="15"/>
    </row>
    <row r="18" spans="1:6" ht="24.75" customHeight="1" x14ac:dyDescent="0.25">
      <c r="A18" s="14">
        <v>4</v>
      </c>
      <c r="B18" s="13" t="s">
        <v>136</v>
      </c>
      <c r="C18" s="15" t="s">
        <v>137</v>
      </c>
      <c r="D18" s="14">
        <v>1.3</v>
      </c>
      <c r="E18" s="7">
        <v>2021</v>
      </c>
      <c r="F18" s="15"/>
    </row>
    <row r="19" spans="1:6" ht="24.75" customHeight="1" x14ac:dyDescent="0.25">
      <c r="A19" s="14">
        <v>5</v>
      </c>
      <c r="B19" s="13" t="s">
        <v>138</v>
      </c>
      <c r="C19" s="15" t="s">
        <v>139</v>
      </c>
      <c r="D19" s="7">
        <v>1</v>
      </c>
      <c r="E19" s="7">
        <v>2021</v>
      </c>
      <c r="F19" s="15"/>
    </row>
    <row r="20" spans="1:6" ht="24.75" customHeight="1" x14ac:dyDescent="0.25">
      <c r="A20" s="110" t="s">
        <v>140</v>
      </c>
      <c r="B20" s="110"/>
      <c r="C20" s="15"/>
      <c r="D20" s="44">
        <v>7.4</v>
      </c>
      <c r="E20" s="44"/>
      <c r="F20" s="15"/>
    </row>
    <row r="21" spans="1:6" ht="33.75" customHeight="1" x14ac:dyDescent="0.25">
      <c r="A21" s="14">
        <v>1</v>
      </c>
      <c r="B21" s="15" t="s">
        <v>141</v>
      </c>
      <c r="C21" s="15" t="s">
        <v>142</v>
      </c>
      <c r="D21" s="14">
        <v>3.9</v>
      </c>
      <c r="E21" s="7">
        <v>2021</v>
      </c>
      <c r="F21" s="15"/>
    </row>
    <row r="22" spans="1:6" ht="24.75" customHeight="1" x14ac:dyDescent="0.25">
      <c r="A22" s="14">
        <v>2</v>
      </c>
      <c r="B22" s="15" t="s">
        <v>136</v>
      </c>
      <c r="C22" s="15" t="s">
        <v>29</v>
      </c>
      <c r="D22" s="14">
        <v>1</v>
      </c>
      <c r="E22" s="7">
        <v>2021</v>
      </c>
      <c r="F22" s="15"/>
    </row>
    <row r="23" spans="1:6" ht="24.75" customHeight="1" x14ac:dyDescent="0.25">
      <c r="A23" s="14">
        <v>3</v>
      </c>
      <c r="B23" s="15" t="s">
        <v>143</v>
      </c>
      <c r="C23" s="15" t="s">
        <v>144</v>
      </c>
      <c r="D23" s="14">
        <v>1.3</v>
      </c>
      <c r="E23" s="7">
        <v>2021</v>
      </c>
      <c r="F23" s="15"/>
    </row>
    <row r="24" spans="1:6" ht="24.75" customHeight="1" x14ac:dyDescent="0.25">
      <c r="A24" s="14">
        <v>4</v>
      </c>
      <c r="B24" s="15" t="s">
        <v>145</v>
      </c>
      <c r="C24" s="15" t="s">
        <v>144</v>
      </c>
      <c r="D24" s="14">
        <v>0.6</v>
      </c>
      <c r="E24" s="7">
        <v>2021</v>
      </c>
      <c r="F24" s="15"/>
    </row>
    <row r="25" spans="1:6" ht="24.75" customHeight="1" x14ac:dyDescent="0.25">
      <c r="A25" s="14">
        <v>5</v>
      </c>
      <c r="B25" s="15" t="s">
        <v>146</v>
      </c>
      <c r="C25" s="15" t="s">
        <v>144</v>
      </c>
      <c r="D25" s="14">
        <v>0.6</v>
      </c>
      <c r="E25" s="7">
        <v>2021</v>
      </c>
      <c r="F25" s="15"/>
    </row>
    <row r="26" spans="1:6" ht="24.75" customHeight="1" x14ac:dyDescent="0.25">
      <c r="A26" s="113" t="s">
        <v>147</v>
      </c>
      <c r="B26" s="114"/>
      <c r="C26" s="115"/>
      <c r="D26" s="44">
        <f>D20+D14+D7</f>
        <v>31.5</v>
      </c>
      <c r="E26" s="44"/>
      <c r="F26" s="12"/>
    </row>
    <row r="27" spans="1:6" ht="16.5" x14ac:dyDescent="0.25">
      <c r="A27" s="116" t="s">
        <v>425</v>
      </c>
      <c r="B27" s="117"/>
      <c r="C27" s="117"/>
      <c r="D27" s="117"/>
      <c r="E27" s="117"/>
      <c r="F27" s="118"/>
    </row>
    <row r="28" spans="1:6" ht="31.5" x14ac:dyDescent="0.25">
      <c r="A28" s="6" t="s">
        <v>59</v>
      </c>
      <c r="B28" s="6" t="s">
        <v>112</v>
      </c>
      <c r="C28" s="6" t="s">
        <v>113</v>
      </c>
      <c r="D28" s="6" t="s">
        <v>114</v>
      </c>
      <c r="E28" s="6" t="s">
        <v>115</v>
      </c>
      <c r="F28" s="6" t="s">
        <v>64</v>
      </c>
    </row>
    <row r="29" spans="1:6" ht="15.75" x14ac:dyDescent="0.25">
      <c r="A29" s="110" t="s">
        <v>116</v>
      </c>
      <c r="B29" s="110"/>
      <c r="C29" s="46"/>
      <c r="D29" s="6">
        <v>48.1</v>
      </c>
      <c r="E29" s="6"/>
      <c r="F29" s="6"/>
    </row>
    <row r="30" spans="1:6" ht="15.75" x14ac:dyDescent="0.25">
      <c r="A30" s="14">
        <v>1</v>
      </c>
      <c r="B30" s="15" t="s">
        <v>148</v>
      </c>
      <c r="C30" s="15" t="s">
        <v>149</v>
      </c>
      <c r="D30" s="7">
        <v>2.8</v>
      </c>
      <c r="E30" s="7">
        <v>2022</v>
      </c>
      <c r="F30" s="15"/>
    </row>
    <row r="31" spans="1:6" ht="15.75" x14ac:dyDescent="0.25">
      <c r="A31" s="14">
        <v>2</v>
      </c>
      <c r="B31" s="15" t="s">
        <v>150</v>
      </c>
      <c r="C31" s="15" t="s">
        <v>3</v>
      </c>
      <c r="D31" s="7">
        <v>0.6</v>
      </c>
      <c r="E31" s="7">
        <v>2022</v>
      </c>
      <c r="F31" s="15"/>
    </row>
    <row r="32" spans="1:6" ht="15.75" x14ac:dyDescent="0.25">
      <c r="A32" s="14">
        <v>3</v>
      </c>
      <c r="B32" s="15" t="s">
        <v>151</v>
      </c>
      <c r="C32" s="15" t="s">
        <v>3</v>
      </c>
      <c r="D32" s="7">
        <v>0.5</v>
      </c>
      <c r="E32" s="7">
        <v>2022</v>
      </c>
      <c r="F32" s="15"/>
    </row>
    <row r="33" spans="1:6" ht="15.75" x14ac:dyDescent="0.25">
      <c r="A33" s="14">
        <v>4</v>
      </c>
      <c r="B33" s="15" t="s">
        <v>152</v>
      </c>
      <c r="C33" s="15" t="s">
        <v>153</v>
      </c>
      <c r="D33" s="7">
        <v>1</v>
      </c>
      <c r="E33" s="7">
        <v>2022</v>
      </c>
      <c r="F33" s="15"/>
    </row>
    <row r="34" spans="1:6" ht="15.75" x14ac:dyDescent="0.25">
      <c r="A34" s="14">
        <v>5</v>
      </c>
      <c r="B34" s="15" t="s">
        <v>154</v>
      </c>
      <c r="C34" s="15" t="s">
        <v>3</v>
      </c>
      <c r="D34" s="7">
        <v>1.1000000000000001</v>
      </c>
      <c r="E34" s="7">
        <v>2022</v>
      </c>
      <c r="F34" s="15"/>
    </row>
    <row r="35" spans="1:6" ht="15.75" x14ac:dyDescent="0.25">
      <c r="A35" s="14">
        <v>6</v>
      </c>
      <c r="B35" s="15" t="s">
        <v>155</v>
      </c>
      <c r="C35" s="15" t="s">
        <v>156</v>
      </c>
      <c r="D35" s="7">
        <v>1.1000000000000001</v>
      </c>
      <c r="E35" s="7">
        <v>2022</v>
      </c>
      <c r="F35" s="15"/>
    </row>
    <row r="36" spans="1:6" ht="15.75" x14ac:dyDescent="0.25">
      <c r="A36" s="14">
        <v>7</v>
      </c>
      <c r="B36" s="15" t="s">
        <v>157</v>
      </c>
      <c r="C36" s="15" t="s">
        <v>3</v>
      </c>
      <c r="D36" s="7">
        <v>1.2</v>
      </c>
      <c r="E36" s="7">
        <v>2022</v>
      </c>
      <c r="F36" s="15"/>
    </row>
    <row r="37" spans="1:6" ht="15.75" x14ac:dyDescent="0.25">
      <c r="A37" s="14">
        <v>8</v>
      </c>
      <c r="B37" s="15" t="s">
        <v>158</v>
      </c>
      <c r="C37" s="15" t="s">
        <v>10</v>
      </c>
      <c r="D37" s="7">
        <v>1.2</v>
      </c>
      <c r="E37" s="7">
        <v>2022</v>
      </c>
      <c r="F37" s="15"/>
    </row>
    <row r="38" spans="1:6" ht="15.75" x14ac:dyDescent="0.25">
      <c r="A38" s="14">
        <v>9</v>
      </c>
      <c r="B38" s="13" t="s">
        <v>159</v>
      </c>
      <c r="C38" s="15" t="s">
        <v>160</v>
      </c>
      <c r="D38" s="14">
        <v>0.9</v>
      </c>
      <c r="E38" s="7">
        <v>2022</v>
      </c>
      <c r="F38" s="15"/>
    </row>
    <row r="39" spans="1:6" ht="15.75" x14ac:dyDescent="0.25">
      <c r="A39" s="14">
        <v>10</v>
      </c>
      <c r="B39" s="15" t="s">
        <v>161</v>
      </c>
      <c r="C39" s="15" t="s">
        <v>162</v>
      </c>
      <c r="D39" s="7">
        <v>1.2</v>
      </c>
      <c r="E39" s="7">
        <v>2022</v>
      </c>
      <c r="F39" s="15"/>
    </row>
    <row r="40" spans="1:6" ht="15.75" x14ac:dyDescent="0.25">
      <c r="A40" s="14">
        <v>11</v>
      </c>
      <c r="B40" s="13" t="s">
        <v>163</v>
      </c>
      <c r="C40" s="15" t="s">
        <v>156</v>
      </c>
      <c r="D40" s="14">
        <v>1.1000000000000001</v>
      </c>
      <c r="E40" s="7">
        <v>2022</v>
      </c>
      <c r="F40" s="15"/>
    </row>
    <row r="41" spans="1:6" ht="15.75" x14ac:dyDescent="0.25">
      <c r="A41" s="14">
        <v>12</v>
      </c>
      <c r="B41" s="15" t="s">
        <v>164</v>
      </c>
      <c r="C41" s="15" t="s">
        <v>3</v>
      </c>
      <c r="D41" s="7">
        <v>2.2000000000000002</v>
      </c>
      <c r="E41" s="7">
        <v>2022</v>
      </c>
      <c r="F41" s="15"/>
    </row>
    <row r="42" spans="1:6" ht="15.75" x14ac:dyDescent="0.25">
      <c r="A42" s="14">
        <v>13</v>
      </c>
      <c r="B42" s="13" t="s">
        <v>165</v>
      </c>
      <c r="C42" s="15" t="s">
        <v>166</v>
      </c>
      <c r="D42" s="14">
        <v>9</v>
      </c>
      <c r="E42" s="7">
        <v>2022</v>
      </c>
      <c r="F42" s="15"/>
    </row>
    <row r="43" spans="1:6" ht="15.75" x14ac:dyDescent="0.25">
      <c r="A43" s="14">
        <v>14</v>
      </c>
      <c r="B43" s="15" t="s">
        <v>167</v>
      </c>
      <c r="C43" s="15" t="s">
        <v>36</v>
      </c>
      <c r="D43" s="7">
        <v>0.6</v>
      </c>
      <c r="E43" s="7">
        <v>2023</v>
      </c>
      <c r="F43" s="15"/>
    </row>
    <row r="44" spans="1:6" ht="15.75" x14ac:dyDescent="0.25">
      <c r="A44" s="14">
        <v>15</v>
      </c>
      <c r="B44" s="15" t="s">
        <v>168</v>
      </c>
      <c r="C44" s="15" t="s">
        <v>162</v>
      </c>
      <c r="D44" s="7">
        <v>1.4</v>
      </c>
      <c r="E44" s="7">
        <v>2023</v>
      </c>
      <c r="F44" s="15"/>
    </row>
    <row r="45" spans="1:6" ht="15.75" x14ac:dyDescent="0.25">
      <c r="A45" s="14">
        <v>16</v>
      </c>
      <c r="B45" s="15" t="s">
        <v>169</v>
      </c>
      <c r="C45" s="15" t="s">
        <v>36</v>
      </c>
      <c r="D45" s="7">
        <v>0.7</v>
      </c>
      <c r="E45" s="7">
        <v>2023</v>
      </c>
      <c r="F45" s="15"/>
    </row>
    <row r="46" spans="1:6" ht="15.75" x14ac:dyDescent="0.25">
      <c r="A46" s="14">
        <v>17</v>
      </c>
      <c r="B46" s="15" t="s">
        <v>170</v>
      </c>
      <c r="C46" s="15" t="s">
        <v>36</v>
      </c>
      <c r="D46" s="7">
        <v>1.4</v>
      </c>
      <c r="E46" s="7">
        <v>2023</v>
      </c>
      <c r="F46" s="15"/>
    </row>
    <row r="47" spans="1:6" ht="15.75" x14ac:dyDescent="0.25">
      <c r="A47" s="14">
        <v>18</v>
      </c>
      <c r="B47" s="13" t="s">
        <v>171</v>
      </c>
      <c r="C47" s="15" t="s">
        <v>3</v>
      </c>
      <c r="D47" s="14">
        <v>0.3</v>
      </c>
      <c r="E47" s="7">
        <v>2023</v>
      </c>
      <c r="F47" s="15"/>
    </row>
    <row r="48" spans="1:6" ht="15.75" x14ac:dyDescent="0.25">
      <c r="A48" s="14">
        <v>19</v>
      </c>
      <c r="B48" s="13" t="s">
        <v>172</v>
      </c>
      <c r="C48" s="15" t="s">
        <v>3</v>
      </c>
      <c r="D48" s="14">
        <v>0.3</v>
      </c>
      <c r="E48" s="7">
        <v>2023</v>
      </c>
      <c r="F48" s="15"/>
    </row>
    <row r="49" spans="1:6" ht="15.75" x14ac:dyDescent="0.25">
      <c r="A49" s="14">
        <v>20</v>
      </c>
      <c r="B49" s="13" t="s">
        <v>173</v>
      </c>
      <c r="C49" s="15" t="s">
        <v>149</v>
      </c>
      <c r="D49" s="14">
        <v>0.7</v>
      </c>
      <c r="E49" s="7">
        <v>2023</v>
      </c>
      <c r="F49" s="15"/>
    </row>
    <row r="50" spans="1:6" ht="15.75" x14ac:dyDescent="0.25">
      <c r="A50" s="14">
        <v>21</v>
      </c>
      <c r="B50" s="15" t="s">
        <v>174</v>
      </c>
      <c r="C50" s="15" t="s">
        <v>149</v>
      </c>
      <c r="D50" s="7">
        <v>0.3</v>
      </c>
      <c r="E50" s="7">
        <v>2023</v>
      </c>
      <c r="F50" s="15"/>
    </row>
    <row r="51" spans="1:6" ht="15.75" x14ac:dyDescent="0.25">
      <c r="A51" s="14">
        <v>22</v>
      </c>
      <c r="B51" s="15" t="s">
        <v>175</v>
      </c>
      <c r="C51" s="15" t="s">
        <v>10</v>
      </c>
      <c r="D51" s="7">
        <v>1.3</v>
      </c>
      <c r="E51" s="7">
        <v>2023</v>
      </c>
      <c r="F51" s="15"/>
    </row>
    <row r="52" spans="1:6" ht="15.75" x14ac:dyDescent="0.25">
      <c r="A52" s="14">
        <v>23</v>
      </c>
      <c r="B52" s="13" t="s">
        <v>176</v>
      </c>
      <c r="C52" s="13" t="s">
        <v>149</v>
      </c>
      <c r="D52" s="14">
        <v>0.7</v>
      </c>
      <c r="E52" s="7">
        <v>2023</v>
      </c>
      <c r="F52" s="15"/>
    </row>
    <row r="53" spans="1:6" ht="15.75" x14ac:dyDescent="0.25">
      <c r="A53" s="14">
        <v>24</v>
      </c>
      <c r="B53" s="15" t="s">
        <v>177</v>
      </c>
      <c r="C53" s="15" t="s">
        <v>178</v>
      </c>
      <c r="D53" s="7">
        <v>3.1</v>
      </c>
      <c r="E53" s="7">
        <v>2023</v>
      </c>
      <c r="F53" s="15"/>
    </row>
    <row r="54" spans="1:6" ht="15.75" x14ac:dyDescent="0.25">
      <c r="A54" s="14">
        <v>25</v>
      </c>
      <c r="B54" s="15" t="s">
        <v>179</v>
      </c>
      <c r="C54" s="15" t="s">
        <v>162</v>
      </c>
      <c r="D54" s="7">
        <v>1.1000000000000001</v>
      </c>
      <c r="E54" s="7">
        <v>2023</v>
      </c>
      <c r="F54" s="15"/>
    </row>
    <row r="55" spans="1:6" ht="15.75" x14ac:dyDescent="0.25">
      <c r="A55" s="14">
        <v>26</v>
      </c>
      <c r="B55" s="15" t="s">
        <v>180</v>
      </c>
      <c r="C55" s="15" t="s">
        <v>3</v>
      </c>
      <c r="D55" s="7">
        <v>0.6</v>
      </c>
      <c r="E55" s="7">
        <v>2023</v>
      </c>
      <c r="F55" s="15"/>
    </row>
    <row r="56" spans="1:6" ht="15.75" x14ac:dyDescent="0.25">
      <c r="A56" s="14">
        <v>27</v>
      </c>
      <c r="B56" s="15" t="s">
        <v>181</v>
      </c>
      <c r="C56" s="15" t="s">
        <v>149</v>
      </c>
      <c r="D56" s="7">
        <v>1.6</v>
      </c>
      <c r="E56" s="7">
        <v>2024</v>
      </c>
      <c r="F56" s="15"/>
    </row>
    <row r="57" spans="1:6" ht="15.75" x14ac:dyDescent="0.25">
      <c r="A57" s="14">
        <v>28</v>
      </c>
      <c r="B57" s="15" t="s">
        <v>182</v>
      </c>
      <c r="C57" s="13" t="s">
        <v>149</v>
      </c>
      <c r="D57" s="14">
        <v>0.8</v>
      </c>
      <c r="E57" s="7">
        <v>2024</v>
      </c>
      <c r="F57" s="15"/>
    </row>
    <row r="58" spans="1:6" ht="15.75" x14ac:dyDescent="0.25">
      <c r="A58" s="14">
        <v>29</v>
      </c>
      <c r="B58" s="15" t="s">
        <v>183</v>
      </c>
      <c r="C58" s="15" t="s">
        <v>3</v>
      </c>
      <c r="D58" s="7">
        <v>0.4</v>
      </c>
      <c r="E58" s="7">
        <v>2024</v>
      </c>
      <c r="F58" s="15"/>
    </row>
    <row r="59" spans="1:6" ht="15.75" x14ac:dyDescent="0.25">
      <c r="A59" s="14">
        <v>30</v>
      </c>
      <c r="B59" s="15" t="s">
        <v>184</v>
      </c>
      <c r="C59" s="15" t="s">
        <v>36</v>
      </c>
      <c r="D59" s="7">
        <v>0.6</v>
      </c>
      <c r="E59" s="7">
        <v>2024</v>
      </c>
      <c r="F59" s="15"/>
    </row>
    <row r="60" spans="1:6" ht="15.75" x14ac:dyDescent="0.25">
      <c r="A60" s="14">
        <v>31</v>
      </c>
      <c r="B60" s="15" t="s">
        <v>185</v>
      </c>
      <c r="C60" s="15" t="s">
        <v>10</v>
      </c>
      <c r="D60" s="7">
        <v>0.3</v>
      </c>
      <c r="E60" s="7">
        <v>2024</v>
      </c>
      <c r="F60" s="15"/>
    </row>
    <row r="61" spans="1:6" ht="15.75" x14ac:dyDescent="0.25">
      <c r="A61" s="14">
        <v>32</v>
      </c>
      <c r="B61" s="15" t="s">
        <v>186</v>
      </c>
      <c r="C61" s="15" t="s">
        <v>10</v>
      </c>
      <c r="D61" s="7">
        <v>0.3</v>
      </c>
      <c r="E61" s="7">
        <v>2024</v>
      </c>
      <c r="F61" s="15"/>
    </row>
    <row r="62" spans="1:6" ht="15.75" x14ac:dyDescent="0.25">
      <c r="A62" s="14">
        <v>33</v>
      </c>
      <c r="B62" s="15" t="s">
        <v>187</v>
      </c>
      <c r="C62" s="15" t="s">
        <v>188</v>
      </c>
      <c r="D62" s="7">
        <v>1.4</v>
      </c>
      <c r="E62" s="7">
        <v>2024</v>
      </c>
      <c r="F62" s="15"/>
    </row>
    <row r="63" spans="1:6" ht="15.75" x14ac:dyDescent="0.25">
      <c r="A63" s="14">
        <v>34</v>
      </c>
      <c r="B63" s="13" t="s">
        <v>189</v>
      </c>
      <c r="C63" s="13" t="s">
        <v>10</v>
      </c>
      <c r="D63" s="14">
        <v>0.3</v>
      </c>
      <c r="E63" s="7">
        <v>2024</v>
      </c>
      <c r="F63" s="15"/>
    </row>
    <row r="64" spans="1:6" ht="15.75" x14ac:dyDescent="0.25">
      <c r="A64" s="14">
        <v>35</v>
      </c>
      <c r="B64" s="15" t="s">
        <v>190</v>
      </c>
      <c r="C64" s="15" t="s">
        <v>191</v>
      </c>
      <c r="D64" s="7">
        <v>1.8</v>
      </c>
      <c r="E64" s="7">
        <v>2024</v>
      </c>
      <c r="F64" s="15"/>
    </row>
    <row r="65" spans="1:6" ht="15.75" x14ac:dyDescent="0.25">
      <c r="A65" s="14">
        <v>36</v>
      </c>
      <c r="B65" s="15" t="s">
        <v>192</v>
      </c>
      <c r="C65" s="15" t="s">
        <v>193</v>
      </c>
      <c r="D65" s="7">
        <v>2.7</v>
      </c>
      <c r="E65" s="7">
        <v>2024</v>
      </c>
      <c r="F65" s="15"/>
    </row>
    <row r="66" spans="1:6" ht="15.75" x14ac:dyDescent="0.25">
      <c r="A66" s="14">
        <v>37</v>
      </c>
      <c r="B66" s="15" t="s">
        <v>194</v>
      </c>
      <c r="C66" s="15" t="s">
        <v>10</v>
      </c>
      <c r="D66" s="7">
        <v>0.7</v>
      </c>
      <c r="E66" s="7">
        <v>2024</v>
      </c>
      <c r="F66" s="15"/>
    </row>
    <row r="67" spans="1:6" ht="15.75" x14ac:dyDescent="0.25">
      <c r="A67" s="14">
        <v>38</v>
      </c>
      <c r="B67" s="15" t="s">
        <v>195</v>
      </c>
      <c r="C67" s="15" t="s">
        <v>10</v>
      </c>
      <c r="D67" s="7">
        <v>0.6</v>
      </c>
      <c r="E67" s="7">
        <v>2024</v>
      </c>
      <c r="F67" s="15"/>
    </row>
    <row r="68" spans="1:6" ht="15.75" x14ac:dyDescent="0.25">
      <c r="A68" s="14">
        <v>39</v>
      </c>
      <c r="B68" s="15" t="s">
        <v>196</v>
      </c>
      <c r="C68" s="15" t="s">
        <v>10</v>
      </c>
      <c r="D68" s="7">
        <v>0.2</v>
      </c>
      <c r="E68" s="7">
        <v>2024</v>
      </c>
      <c r="F68" s="15"/>
    </row>
    <row r="69" spans="1:6" ht="15.75" x14ac:dyDescent="0.25">
      <c r="A69" s="110" t="s">
        <v>129</v>
      </c>
      <c r="B69" s="110"/>
      <c r="C69" s="47"/>
      <c r="D69" s="44">
        <v>15.8</v>
      </c>
      <c r="E69" s="7"/>
      <c r="F69" s="15"/>
    </row>
    <row r="70" spans="1:6" ht="31.5" x14ac:dyDescent="0.25">
      <c r="A70" s="14">
        <v>1</v>
      </c>
      <c r="B70" s="15" t="s">
        <v>197</v>
      </c>
      <c r="C70" s="15" t="s">
        <v>198</v>
      </c>
      <c r="D70" s="7">
        <v>2.2999999999999998</v>
      </c>
      <c r="E70" s="7">
        <v>2022</v>
      </c>
      <c r="F70" s="15"/>
    </row>
    <row r="71" spans="1:6" ht="15.75" x14ac:dyDescent="0.25">
      <c r="A71" s="14">
        <v>2</v>
      </c>
      <c r="B71" s="13" t="s">
        <v>199</v>
      </c>
      <c r="C71" s="13" t="s">
        <v>3</v>
      </c>
      <c r="D71" s="14">
        <v>2.4</v>
      </c>
      <c r="E71" s="7">
        <v>2022</v>
      </c>
      <c r="F71" s="15"/>
    </row>
    <row r="72" spans="1:6" ht="15.75" x14ac:dyDescent="0.25">
      <c r="A72" s="14">
        <v>3</v>
      </c>
      <c r="B72" s="13" t="s">
        <v>200</v>
      </c>
      <c r="C72" s="15" t="s">
        <v>139</v>
      </c>
      <c r="D72" s="7">
        <v>0.7</v>
      </c>
      <c r="E72" s="7">
        <v>2022</v>
      </c>
      <c r="F72" s="15"/>
    </row>
    <row r="73" spans="1:6" ht="15.75" x14ac:dyDescent="0.25">
      <c r="A73" s="14">
        <v>4</v>
      </c>
      <c r="B73" s="13" t="s">
        <v>201</v>
      </c>
      <c r="C73" s="13" t="s">
        <v>3</v>
      </c>
      <c r="D73" s="14">
        <v>1.3</v>
      </c>
      <c r="E73" s="7">
        <v>2023</v>
      </c>
      <c r="F73" s="15"/>
    </row>
    <row r="74" spans="1:6" ht="15.75" x14ac:dyDescent="0.25">
      <c r="A74" s="14">
        <v>5</v>
      </c>
      <c r="B74" s="48" t="s">
        <v>202</v>
      </c>
      <c r="C74" s="49" t="s">
        <v>203</v>
      </c>
      <c r="D74" s="50">
        <v>2.5</v>
      </c>
      <c r="E74" s="7">
        <v>2023</v>
      </c>
      <c r="F74" s="15"/>
    </row>
    <row r="75" spans="1:6" ht="15.75" x14ac:dyDescent="0.25">
      <c r="A75" s="14">
        <v>6</v>
      </c>
      <c r="B75" s="13" t="s">
        <v>204</v>
      </c>
      <c r="C75" s="13" t="s">
        <v>36</v>
      </c>
      <c r="D75" s="14">
        <v>1.8</v>
      </c>
      <c r="E75" s="7">
        <v>2023</v>
      </c>
      <c r="F75" s="15"/>
    </row>
    <row r="76" spans="1:6" ht="15.75" x14ac:dyDescent="0.25">
      <c r="A76" s="14">
        <v>7</v>
      </c>
      <c r="B76" s="13" t="s">
        <v>205</v>
      </c>
      <c r="C76" s="15" t="s">
        <v>133</v>
      </c>
      <c r="D76" s="14">
        <v>1.1000000000000001</v>
      </c>
      <c r="E76" s="7">
        <v>2024</v>
      </c>
      <c r="F76" s="15"/>
    </row>
    <row r="77" spans="1:6" ht="15.75" x14ac:dyDescent="0.25">
      <c r="A77" s="14">
        <v>8</v>
      </c>
      <c r="B77" s="13" t="s">
        <v>206</v>
      </c>
      <c r="C77" s="15" t="s">
        <v>139</v>
      </c>
      <c r="D77" s="7">
        <v>3.7</v>
      </c>
      <c r="E77" s="7">
        <v>2024</v>
      </c>
      <c r="F77" s="15"/>
    </row>
    <row r="78" spans="1:6" ht="15.75" x14ac:dyDescent="0.25">
      <c r="A78" s="110" t="s">
        <v>140</v>
      </c>
      <c r="B78" s="110"/>
      <c r="C78" s="13"/>
      <c r="D78" s="44">
        <v>11.9</v>
      </c>
      <c r="E78" s="7"/>
      <c r="F78" s="15"/>
    </row>
    <row r="79" spans="1:6" ht="15.75" x14ac:dyDescent="0.25">
      <c r="A79" s="14">
        <v>1</v>
      </c>
      <c r="B79" s="15" t="s">
        <v>199</v>
      </c>
      <c r="C79" s="15" t="s">
        <v>144</v>
      </c>
      <c r="D79" s="14">
        <v>1.1000000000000001</v>
      </c>
      <c r="E79" s="7">
        <v>2022</v>
      </c>
      <c r="F79" s="15"/>
    </row>
    <row r="80" spans="1:6" ht="15.75" x14ac:dyDescent="0.25">
      <c r="A80" s="14">
        <v>2</v>
      </c>
      <c r="B80" s="15" t="s">
        <v>207</v>
      </c>
      <c r="C80" s="15" t="s">
        <v>144</v>
      </c>
      <c r="D80" s="14">
        <v>0.8</v>
      </c>
      <c r="E80" s="7">
        <v>2022</v>
      </c>
      <c r="F80" s="15"/>
    </row>
    <row r="81" spans="1:6" ht="15.75" x14ac:dyDescent="0.25">
      <c r="A81" s="14">
        <v>3</v>
      </c>
      <c r="B81" s="15" t="s">
        <v>205</v>
      </c>
      <c r="C81" s="15" t="s">
        <v>144</v>
      </c>
      <c r="D81" s="14">
        <v>0.6</v>
      </c>
      <c r="E81" s="7">
        <v>2022</v>
      </c>
      <c r="F81" s="15"/>
    </row>
    <row r="82" spans="1:6" ht="15.75" x14ac:dyDescent="0.25">
      <c r="A82" s="14">
        <v>4</v>
      </c>
      <c r="B82" s="15" t="s">
        <v>208</v>
      </c>
      <c r="C82" s="15" t="s">
        <v>144</v>
      </c>
      <c r="D82" s="14">
        <v>0.8</v>
      </c>
      <c r="E82" s="7">
        <v>2022</v>
      </c>
      <c r="F82" s="15"/>
    </row>
    <row r="83" spans="1:6" ht="15.75" x14ac:dyDescent="0.25">
      <c r="A83" s="14">
        <v>5</v>
      </c>
      <c r="B83" s="15" t="s">
        <v>209</v>
      </c>
      <c r="C83" s="15" t="s">
        <v>144</v>
      </c>
      <c r="D83" s="14">
        <v>0.7</v>
      </c>
      <c r="E83" s="7">
        <v>2022</v>
      </c>
      <c r="F83" s="15"/>
    </row>
    <row r="84" spans="1:6" ht="15.75" x14ac:dyDescent="0.25">
      <c r="A84" s="14">
        <v>6</v>
      </c>
      <c r="B84" s="15" t="s">
        <v>210</v>
      </c>
      <c r="C84" s="15" t="s">
        <v>144</v>
      </c>
      <c r="D84" s="14">
        <v>0.5</v>
      </c>
      <c r="E84" s="7">
        <v>2022</v>
      </c>
      <c r="F84" s="15"/>
    </row>
    <row r="85" spans="1:6" ht="15.75" x14ac:dyDescent="0.25">
      <c r="A85" s="14">
        <v>7</v>
      </c>
      <c r="B85" s="15" t="s">
        <v>211</v>
      </c>
      <c r="C85" s="13" t="s">
        <v>144</v>
      </c>
      <c r="D85" s="14">
        <v>0.4</v>
      </c>
      <c r="E85" s="7">
        <v>2023</v>
      </c>
      <c r="F85" s="15"/>
    </row>
    <row r="86" spans="1:6" ht="15.75" x14ac:dyDescent="0.25">
      <c r="A86" s="14">
        <v>8</v>
      </c>
      <c r="B86" s="15" t="s">
        <v>212</v>
      </c>
      <c r="C86" s="13" t="s">
        <v>144</v>
      </c>
      <c r="D86" s="14">
        <v>0.3</v>
      </c>
      <c r="E86" s="7">
        <v>2023</v>
      </c>
      <c r="F86" s="15"/>
    </row>
    <row r="87" spans="1:6" ht="15.75" x14ac:dyDescent="0.25">
      <c r="A87" s="14">
        <v>9</v>
      </c>
      <c r="B87" s="15" t="s">
        <v>213</v>
      </c>
      <c r="C87" s="13" t="s">
        <v>144</v>
      </c>
      <c r="D87" s="14">
        <v>1.2</v>
      </c>
      <c r="E87" s="7">
        <v>2023</v>
      </c>
      <c r="F87" s="15"/>
    </row>
    <row r="88" spans="1:6" ht="15.75" x14ac:dyDescent="0.25">
      <c r="A88" s="14">
        <v>10</v>
      </c>
      <c r="B88" s="15" t="s">
        <v>214</v>
      </c>
      <c r="C88" s="13" t="s">
        <v>144</v>
      </c>
      <c r="D88" s="14">
        <v>1</v>
      </c>
      <c r="E88" s="7">
        <v>2023</v>
      </c>
      <c r="F88" s="15"/>
    </row>
    <row r="89" spans="1:6" ht="15.75" x14ac:dyDescent="0.25">
      <c r="A89" s="14">
        <v>11</v>
      </c>
      <c r="B89" s="15" t="s">
        <v>215</v>
      </c>
      <c r="C89" s="13" t="s">
        <v>216</v>
      </c>
      <c r="D89" s="14">
        <v>0.7</v>
      </c>
      <c r="E89" s="7">
        <v>2023</v>
      </c>
      <c r="F89" s="15"/>
    </row>
    <row r="90" spans="1:6" ht="15.75" x14ac:dyDescent="0.25">
      <c r="A90" s="14">
        <v>12</v>
      </c>
      <c r="B90" s="15" t="s">
        <v>217</v>
      </c>
      <c r="C90" s="13" t="s">
        <v>216</v>
      </c>
      <c r="D90" s="14">
        <v>0.7</v>
      </c>
      <c r="E90" s="7">
        <v>2023</v>
      </c>
      <c r="F90" s="15"/>
    </row>
    <row r="91" spans="1:6" ht="15.75" x14ac:dyDescent="0.25">
      <c r="A91" s="14">
        <v>13</v>
      </c>
      <c r="B91" s="15" t="s">
        <v>218</v>
      </c>
      <c r="C91" s="13" t="s">
        <v>216</v>
      </c>
      <c r="D91" s="14">
        <v>0.9</v>
      </c>
      <c r="E91" s="7">
        <v>2024</v>
      </c>
      <c r="F91" s="15"/>
    </row>
    <row r="92" spans="1:6" ht="15.75" x14ac:dyDescent="0.25">
      <c r="A92" s="14">
        <v>14</v>
      </c>
      <c r="B92" s="15" t="s">
        <v>219</v>
      </c>
      <c r="C92" s="13" t="s">
        <v>216</v>
      </c>
      <c r="D92" s="14">
        <v>0.7</v>
      </c>
      <c r="E92" s="7">
        <v>2024</v>
      </c>
      <c r="F92" s="15"/>
    </row>
    <row r="93" spans="1:6" ht="15.75" x14ac:dyDescent="0.25">
      <c r="A93" s="14">
        <v>15</v>
      </c>
      <c r="B93" s="15" t="s">
        <v>220</v>
      </c>
      <c r="C93" s="13" t="s">
        <v>216</v>
      </c>
      <c r="D93" s="14">
        <v>0.5</v>
      </c>
      <c r="E93" s="7">
        <v>2024</v>
      </c>
      <c r="F93" s="15"/>
    </row>
    <row r="94" spans="1:6" ht="15.75" x14ac:dyDescent="0.25">
      <c r="A94" s="14">
        <v>16</v>
      </c>
      <c r="B94" s="15" t="s">
        <v>221</v>
      </c>
      <c r="C94" s="13" t="s">
        <v>216</v>
      </c>
      <c r="D94" s="14">
        <v>0.4</v>
      </c>
      <c r="E94" s="7">
        <v>2024</v>
      </c>
      <c r="F94" s="15"/>
    </row>
    <row r="95" spans="1:6" ht="15.75" x14ac:dyDescent="0.25">
      <c r="A95" s="14">
        <v>17</v>
      </c>
      <c r="B95" s="15" t="s">
        <v>222</v>
      </c>
      <c r="C95" s="13" t="s">
        <v>216</v>
      </c>
      <c r="D95" s="14">
        <v>0.6</v>
      </c>
      <c r="E95" s="7">
        <v>2024</v>
      </c>
      <c r="F95" s="15"/>
    </row>
    <row r="96" spans="1:6" ht="15.75" x14ac:dyDescent="0.25">
      <c r="A96" s="110" t="s">
        <v>223</v>
      </c>
      <c r="B96" s="110"/>
      <c r="C96" s="13"/>
      <c r="D96" s="44">
        <v>4.8</v>
      </c>
      <c r="E96" s="7"/>
      <c r="F96" s="15"/>
    </row>
    <row r="97" spans="1:6" ht="15.75" x14ac:dyDescent="0.25">
      <c r="A97" s="14">
        <v>1</v>
      </c>
      <c r="B97" s="13" t="s">
        <v>224</v>
      </c>
      <c r="C97" s="13" t="s">
        <v>225</v>
      </c>
      <c r="D97" s="14">
        <v>1.3</v>
      </c>
      <c r="E97" s="7">
        <v>2022</v>
      </c>
      <c r="F97" s="15"/>
    </row>
    <row r="98" spans="1:6" ht="15.75" x14ac:dyDescent="0.25">
      <c r="A98" s="14">
        <v>2</v>
      </c>
      <c r="B98" s="15" t="s">
        <v>226</v>
      </c>
      <c r="C98" s="13" t="s">
        <v>225</v>
      </c>
      <c r="D98" s="14">
        <v>2</v>
      </c>
      <c r="E98" s="7">
        <v>2022</v>
      </c>
      <c r="F98" s="15"/>
    </row>
    <row r="99" spans="1:6" ht="31.5" x14ac:dyDescent="0.25">
      <c r="A99" s="14">
        <v>3</v>
      </c>
      <c r="B99" s="15" t="s">
        <v>227</v>
      </c>
      <c r="C99" s="13" t="s">
        <v>225</v>
      </c>
      <c r="D99" s="14">
        <v>0.7</v>
      </c>
      <c r="E99" s="7">
        <v>2023</v>
      </c>
      <c r="F99" s="15"/>
    </row>
    <row r="100" spans="1:6" ht="15.75" x14ac:dyDescent="0.25">
      <c r="A100" s="14">
        <v>4</v>
      </c>
      <c r="B100" s="15" t="s">
        <v>228</v>
      </c>
      <c r="C100" s="13" t="s">
        <v>225</v>
      </c>
      <c r="D100" s="14">
        <v>0.8</v>
      </c>
      <c r="E100" s="7">
        <v>2024</v>
      </c>
      <c r="F100" s="15"/>
    </row>
    <row r="101" spans="1:6" ht="15.75" x14ac:dyDescent="0.25">
      <c r="A101" s="110" t="s">
        <v>229</v>
      </c>
      <c r="B101" s="110"/>
      <c r="C101" s="13"/>
      <c r="D101" s="44">
        <v>6.5</v>
      </c>
      <c r="E101" s="7"/>
      <c r="F101" s="15"/>
    </row>
    <row r="102" spans="1:6" ht="15.75" x14ac:dyDescent="0.25">
      <c r="A102" s="14">
        <v>1</v>
      </c>
      <c r="B102" s="15" t="s">
        <v>143</v>
      </c>
      <c r="C102" s="13" t="s">
        <v>230</v>
      </c>
      <c r="D102" s="14">
        <v>2.9</v>
      </c>
      <c r="E102" s="7">
        <v>2022</v>
      </c>
      <c r="F102" s="15"/>
    </row>
    <row r="103" spans="1:6" ht="15.75" x14ac:dyDescent="0.25">
      <c r="A103" s="14">
        <v>2</v>
      </c>
      <c r="B103" s="15" t="s">
        <v>132</v>
      </c>
      <c r="C103" s="13" t="s">
        <v>230</v>
      </c>
      <c r="D103" s="14">
        <v>1.3</v>
      </c>
      <c r="E103" s="7">
        <v>2022</v>
      </c>
      <c r="F103" s="15"/>
    </row>
    <row r="104" spans="1:6" ht="15.75" x14ac:dyDescent="0.25">
      <c r="A104" s="14">
        <v>3</v>
      </c>
      <c r="B104" s="15" t="s">
        <v>199</v>
      </c>
      <c r="C104" s="13" t="s">
        <v>230</v>
      </c>
      <c r="D104" s="14">
        <v>0.6</v>
      </c>
      <c r="E104" s="7">
        <v>2023</v>
      </c>
      <c r="F104" s="15"/>
    </row>
    <row r="105" spans="1:6" ht="15.75" x14ac:dyDescent="0.25">
      <c r="A105" s="14">
        <v>4</v>
      </c>
      <c r="B105" s="15" t="s">
        <v>231</v>
      </c>
      <c r="C105" s="13" t="s">
        <v>230</v>
      </c>
      <c r="D105" s="14">
        <v>0.7</v>
      </c>
      <c r="E105" s="7">
        <v>2023</v>
      </c>
      <c r="F105" s="15"/>
    </row>
    <row r="106" spans="1:6" ht="15.75" x14ac:dyDescent="0.25">
      <c r="A106" s="14">
        <v>5</v>
      </c>
      <c r="B106" s="15" t="s">
        <v>209</v>
      </c>
      <c r="C106" s="13" t="s">
        <v>230</v>
      </c>
      <c r="D106" s="14">
        <v>1</v>
      </c>
      <c r="E106" s="7">
        <v>2024</v>
      </c>
      <c r="F106" s="15"/>
    </row>
    <row r="107" spans="1:6" ht="15.75" x14ac:dyDescent="0.25">
      <c r="A107" s="110" t="s">
        <v>232</v>
      </c>
      <c r="B107" s="110"/>
      <c r="C107" s="13"/>
      <c r="D107" s="44">
        <v>8</v>
      </c>
      <c r="E107" s="7"/>
      <c r="F107" s="15"/>
    </row>
    <row r="108" spans="1:6" ht="15.75" x14ac:dyDescent="0.25">
      <c r="A108" s="14">
        <v>1</v>
      </c>
      <c r="B108" s="15" t="s">
        <v>233</v>
      </c>
      <c r="C108" s="13" t="s">
        <v>101</v>
      </c>
      <c r="D108" s="14">
        <v>1</v>
      </c>
      <c r="E108" s="7">
        <v>2022</v>
      </c>
      <c r="F108" s="15"/>
    </row>
    <row r="109" spans="1:6" ht="15.75" x14ac:dyDescent="0.25">
      <c r="A109" s="14">
        <v>2</v>
      </c>
      <c r="B109" s="15" t="s">
        <v>143</v>
      </c>
      <c r="C109" s="13" t="s">
        <v>101</v>
      </c>
      <c r="D109" s="14">
        <v>0.6</v>
      </c>
      <c r="E109" s="7">
        <v>2022</v>
      </c>
      <c r="F109" s="15"/>
    </row>
    <row r="110" spans="1:6" ht="15.75" x14ac:dyDescent="0.25">
      <c r="A110" s="14">
        <v>3</v>
      </c>
      <c r="B110" s="15" t="s">
        <v>199</v>
      </c>
      <c r="C110" s="13" t="s">
        <v>101</v>
      </c>
      <c r="D110" s="14">
        <v>0.3</v>
      </c>
      <c r="E110" s="7">
        <v>2022</v>
      </c>
      <c r="F110" s="15"/>
    </row>
    <row r="111" spans="1:6" ht="15.75" x14ac:dyDescent="0.25">
      <c r="A111" s="14">
        <v>4</v>
      </c>
      <c r="B111" s="15" t="s">
        <v>146</v>
      </c>
      <c r="C111" s="13" t="s">
        <v>101</v>
      </c>
      <c r="D111" s="14">
        <v>1.2</v>
      </c>
      <c r="E111" s="7">
        <v>2023</v>
      </c>
      <c r="F111" s="15"/>
    </row>
    <row r="112" spans="1:6" ht="15.75" x14ac:dyDescent="0.25">
      <c r="A112" s="14">
        <v>5</v>
      </c>
      <c r="B112" s="15" t="s">
        <v>234</v>
      </c>
      <c r="C112" s="13" t="s">
        <v>101</v>
      </c>
      <c r="D112" s="14">
        <v>0.6</v>
      </c>
      <c r="E112" s="7">
        <v>2023</v>
      </c>
      <c r="F112" s="15"/>
    </row>
    <row r="113" spans="1:6" ht="15.75" x14ac:dyDescent="0.25">
      <c r="A113" s="14">
        <v>6</v>
      </c>
      <c r="B113" s="15" t="s">
        <v>235</v>
      </c>
      <c r="C113" s="13" t="s">
        <v>101</v>
      </c>
      <c r="D113" s="14">
        <v>1.3</v>
      </c>
      <c r="E113" s="7">
        <v>2024</v>
      </c>
      <c r="F113" s="15"/>
    </row>
    <row r="114" spans="1:6" ht="15.75" x14ac:dyDescent="0.25">
      <c r="A114" s="14">
        <v>7</v>
      </c>
      <c r="B114" s="15" t="s">
        <v>236</v>
      </c>
      <c r="C114" s="13" t="s">
        <v>101</v>
      </c>
      <c r="D114" s="14">
        <v>3</v>
      </c>
      <c r="E114" s="7">
        <v>2024</v>
      </c>
      <c r="F114" s="15"/>
    </row>
    <row r="115" spans="1:6" ht="15.75" x14ac:dyDescent="0.25">
      <c r="A115" s="110" t="s">
        <v>237</v>
      </c>
      <c r="B115" s="110"/>
      <c r="C115" s="13"/>
      <c r="D115" s="44">
        <v>6.9</v>
      </c>
      <c r="E115" s="7"/>
      <c r="F115" s="15"/>
    </row>
    <row r="116" spans="1:6" ht="31.5" x14ac:dyDescent="0.25">
      <c r="A116" s="14">
        <v>1</v>
      </c>
      <c r="B116" s="15" t="s">
        <v>238</v>
      </c>
      <c r="C116" s="13" t="s">
        <v>239</v>
      </c>
      <c r="D116" s="14">
        <v>3.1</v>
      </c>
      <c r="E116" s="7">
        <v>2022</v>
      </c>
      <c r="F116" s="15"/>
    </row>
    <row r="117" spans="1:6" ht="31.5" x14ac:dyDescent="0.25">
      <c r="A117" s="14">
        <v>2</v>
      </c>
      <c r="B117" s="15" t="s">
        <v>240</v>
      </c>
      <c r="C117" s="13" t="s">
        <v>239</v>
      </c>
      <c r="D117" s="14">
        <v>1.2</v>
      </c>
      <c r="E117" s="7">
        <v>2022</v>
      </c>
      <c r="F117" s="15"/>
    </row>
    <row r="118" spans="1:6" ht="15.75" x14ac:dyDescent="0.25">
      <c r="A118" s="14">
        <v>3</v>
      </c>
      <c r="B118" s="15" t="s">
        <v>241</v>
      </c>
      <c r="C118" s="13" t="s">
        <v>239</v>
      </c>
      <c r="D118" s="14">
        <v>0.9</v>
      </c>
      <c r="E118" s="7">
        <v>2023</v>
      </c>
      <c r="F118" s="15"/>
    </row>
    <row r="119" spans="1:6" ht="15.75" x14ac:dyDescent="0.25">
      <c r="A119" s="14">
        <v>4</v>
      </c>
      <c r="B119" s="15" t="s">
        <v>242</v>
      </c>
      <c r="C119" s="13" t="s">
        <v>239</v>
      </c>
      <c r="D119" s="14">
        <v>0.9</v>
      </c>
      <c r="E119" s="7">
        <v>2023</v>
      </c>
      <c r="F119" s="15"/>
    </row>
    <row r="120" spans="1:6" ht="15.75" x14ac:dyDescent="0.25">
      <c r="A120" s="14">
        <v>5</v>
      </c>
      <c r="B120" s="15" t="s">
        <v>243</v>
      </c>
      <c r="C120" s="13" t="s">
        <v>239</v>
      </c>
      <c r="D120" s="14">
        <v>0.8</v>
      </c>
      <c r="E120" s="7">
        <v>2024</v>
      </c>
      <c r="F120" s="15"/>
    </row>
    <row r="121" spans="1:6" ht="15.75" x14ac:dyDescent="0.25">
      <c r="A121" s="110" t="s">
        <v>244</v>
      </c>
      <c r="B121" s="110"/>
      <c r="C121" s="13"/>
      <c r="D121" s="44">
        <v>7.5</v>
      </c>
      <c r="E121" s="7"/>
      <c r="F121" s="15"/>
    </row>
    <row r="122" spans="1:6" ht="15.75" x14ac:dyDescent="0.25">
      <c r="A122" s="14">
        <v>1</v>
      </c>
      <c r="B122" s="13" t="s">
        <v>245</v>
      </c>
      <c r="C122" s="13" t="s">
        <v>246</v>
      </c>
      <c r="D122" s="14">
        <v>0.3</v>
      </c>
      <c r="E122" s="7">
        <v>2022</v>
      </c>
      <c r="F122" s="15"/>
    </row>
    <row r="123" spans="1:6" ht="15.75" x14ac:dyDescent="0.25">
      <c r="A123" s="14">
        <v>2</v>
      </c>
      <c r="B123" s="13" t="s">
        <v>247</v>
      </c>
      <c r="C123" s="13" t="s">
        <v>246</v>
      </c>
      <c r="D123" s="14">
        <v>3.5</v>
      </c>
      <c r="E123" s="7">
        <v>2022</v>
      </c>
      <c r="F123" s="15"/>
    </row>
    <row r="124" spans="1:6" ht="15.75" x14ac:dyDescent="0.25">
      <c r="A124" s="14">
        <v>3</v>
      </c>
      <c r="B124" s="13" t="s">
        <v>248</v>
      </c>
      <c r="C124" s="13" t="s">
        <v>246</v>
      </c>
      <c r="D124" s="14">
        <v>1</v>
      </c>
      <c r="E124" s="7">
        <v>2023</v>
      </c>
      <c r="F124" s="15"/>
    </row>
    <row r="125" spans="1:6" ht="15.75" x14ac:dyDescent="0.25">
      <c r="A125" s="14">
        <v>4</v>
      </c>
      <c r="B125" s="13" t="s">
        <v>249</v>
      </c>
      <c r="C125" s="13" t="s">
        <v>246</v>
      </c>
      <c r="D125" s="14">
        <v>1.2</v>
      </c>
      <c r="E125" s="7">
        <v>2023</v>
      </c>
      <c r="F125" s="15"/>
    </row>
    <row r="126" spans="1:6" ht="15.75" x14ac:dyDescent="0.25">
      <c r="A126" s="14">
        <v>5</v>
      </c>
      <c r="B126" s="13" t="s">
        <v>250</v>
      </c>
      <c r="C126" s="13" t="s">
        <v>246</v>
      </c>
      <c r="D126" s="14">
        <v>1</v>
      </c>
      <c r="E126" s="7">
        <v>2024</v>
      </c>
      <c r="F126" s="15"/>
    </row>
    <row r="127" spans="1:6" ht="15.75" x14ac:dyDescent="0.25">
      <c r="A127" s="14">
        <v>6</v>
      </c>
      <c r="B127" s="13" t="s">
        <v>251</v>
      </c>
      <c r="C127" s="13" t="s">
        <v>246</v>
      </c>
      <c r="D127" s="14">
        <v>0.5</v>
      </c>
      <c r="E127" s="7">
        <v>2024</v>
      </c>
      <c r="F127" s="15"/>
    </row>
    <row r="128" spans="1:6" ht="15.75" x14ac:dyDescent="0.25">
      <c r="A128" s="110" t="s">
        <v>252</v>
      </c>
      <c r="B128" s="110"/>
      <c r="C128" s="13"/>
      <c r="D128" s="44">
        <v>8</v>
      </c>
      <c r="E128" s="51"/>
      <c r="F128" s="15"/>
    </row>
    <row r="129" spans="1:6" ht="15.75" x14ac:dyDescent="0.25">
      <c r="A129" s="14">
        <v>1</v>
      </c>
      <c r="B129" s="13" t="s">
        <v>253</v>
      </c>
      <c r="C129" s="13" t="s">
        <v>254</v>
      </c>
      <c r="D129" s="14">
        <v>2.2000000000000002</v>
      </c>
      <c r="E129" s="7">
        <v>2022</v>
      </c>
      <c r="F129" s="15"/>
    </row>
    <row r="130" spans="1:6" ht="15.75" x14ac:dyDescent="0.25">
      <c r="A130" s="14">
        <v>2</v>
      </c>
      <c r="B130" s="13" t="s">
        <v>255</v>
      </c>
      <c r="C130" s="13" t="s">
        <v>254</v>
      </c>
      <c r="D130" s="14">
        <v>1</v>
      </c>
      <c r="E130" s="7">
        <v>2022</v>
      </c>
      <c r="F130" s="15"/>
    </row>
    <row r="131" spans="1:6" ht="15.75" x14ac:dyDescent="0.25">
      <c r="A131" s="14">
        <v>3</v>
      </c>
      <c r="B131" s="13" t="s">
        <v>256</v>
      </c>
      <c r="C131" s="13" t="s">
        <v>254</v>
      </c>
      <c r="D131" s="14">
        <v>0.5</v>
      </c>
      <c r="E131" s="7">
        <v>2023</v>
      </c>
      <c r="F131" s="15"/>
    </row>
    <row r="132" spans="1:6" ht="15.75" x14ac:dyDescent="0.25">
      <c r="A132" s="14">
        <v>4</v>
      </c>
      <c r="B132" s="13" t="s">
        <v>257</v>
      </c>
      <c r="C132" s="13" t="s">
        <v>254</v>
      </c>
      <c r="D132" s="14">
        <v>3</v>
      </c>
      <c r="E132" s="7">
        <v>2023</v>
      </c>
      <c r="F132" s="15"/>
    </row>
    <row r="133" spans="1:6" ht="15.75" x14ac:dyDescent="0.25">
      <c r="A133" s="14">
        <v>5</v>
      </c>
      <c r="B133" s="13" t="s">
        <v>258</v>
      </c>
      <c r="C133" s="13" t="s">
        <v>254</v>
      </c>
      <c r="D133" s="14">
        <v>0.8</v>
      </c>
      <c r="E133" s="7">
        <v>2024</v>
      </c>
      <c r="F133" s="15"/>
    </row>
    <row r="134" spans="1:6" ht="15.75" x14ac:dyDescent="0.25">
      <c r="A134" s="14">
        <v>6</v>
      </c>
      <c r="B134" s="13" t="s">
        <v>259</v>
      </c>
      <c r="C134" s="13" t="s">
        <v>254</v>
      </c>
      <c r="D134" s="14">
        <v>0.5</v>
      </c>
      <c r="E134" s="7">
        <v>2024</v>
      </c>
      <c r="F134" s="15"/>
    </row>
    <row r="135" spans="1:6" ht="15.75" x14ac:dyDescent="0.25">
      <c r="A135" s="110" t="s">
        <v>260</v>
      </c>
      <c r="B135" s="110"/>
      <c r="C135" s="13"/>
      <c r="D135" s="44">
        <v>5.0999999999999996</v>
      </c>
      <c r="E135" s="7"/>
      <c r="F135" s="15"/>
    </row>
    <row r="136" spans="1:6" ht="15.75" x14ac:dyDescent="0.25">
      <c r="A136" s="14">
        <v>1</v>
      </c>
      <c r="B136" s="13" t="s">
        <v>261</v>
      </c>
      <c r="C136" s="13" t="s">
        <v>262</v>
      </c>
      <c r="D136" s="14">
        <v>2.1</v>
      </c>
      <c r="E136" s="7">
        <v>2022</v>
      </c>
      <c r="F136" s="15"/>
    </row>
    <row r="137" spans="1:6" ht="15.75" x14ac:dyDescent="0.25">
      <c r="A137" s="14">
        <v>2</v>
      </c>
      <c r="B137" s="13" t="s">
        <v>263</v>
      </c>
      <c r="C137" s="13" t="s">
        <v>262</v>
      </c>
      <c r="D137" s="14">
        <v>0.4</v>
      </c>
      <c r="E137" s="7">
        <v>2022</v>
      </c>
      <c r="F137" s="15"/>
    </row>
    <row r="138" spans="1:6" ht="15.75" x14ac:dyDescent="0.25">
      <c r="A138" s="14">
        <v>3</v>
      </c>
      <c r="B138" s="13" t="s">
        <v>199</v>
      </c>
      <c r="C138" s="13" t="s">
        <v>262</v>
      </c>
      <c r="D138" s="14">
        <v>0.5</v>
      </c>
      <c r="E138" s="7">
        <v>2023</v>
      </c>
      <c r="F138" s="15"/>
    </row>
    <row r="139" spans="1:6" ht="15.75" x14ac:dyDescent="0.25">
      <c r="A139" s="14">
        <v>4</v>
      </c>
      <c r="B139" s="13" t="s">
        <v>264</v>
      </c>
      <c r="C139" s="13" t="s">
        <v>262</v>
      </c>
      <c r="D139" s="14">
        <v>2.1</v>
      </c>
      <c r="E139" s="7">
        <v>2024</v>
      </c>
      <c r="F139" s="15"/>
    </row>
    <row r="140" spans="1:6" ht="15.75" x14ac:dyDescent="0.25">
      <c r="A140" s="110" t="s">
        <v>265</v>
      </c>
      <c r="B140" s="110"/>
      <c r="C140" s="13"/>
      <c r="D140" s="44">
        <v>8.5</v>
      </c>
      <c r="E140" s="7"/>
      <c r="F140" s="15"/>
    </row>
    <row r="141" spans="1:6" ht="15.75" x14ac:dyDescent="0.25">
      <c r="A141" s="14">
        <v>1</v>
      </c>
      <c r="B141" s="13" t="s">
        <v>266</v>
      </c>
      <c r="C141" s="13" t="s">
        <v>99</v>
      </c>
      <c r="D141" s="14">
        <v>1.5</v>
      </c>
      <c r="E141" s="7">
        <v>2022</v>
      </c>
      <c r="F141" s="15"/>
    </row>
    <row r="142" spans="1:6" ht="15.75" x14ac:dyDescent="0.25">
      <c r="A142" s="14">
        <v>2</v>
      </c>
      <c r="B142" s="13" t="s">
        <v>267</v>
      </c>
      <c r="C142" s="13" t="s">
        <v>99</v>
      </c>
      <c r="D142" s="14">
        <v>2</v>
      </c>
      <c r="E142" s="7">
        <v>2022</v>
      </c>
      <c r="F142" s="15"/>
    </row>
    <row r="143" spans="1:6" ht="15.75" x14ac:dyDescent="0.25">
      <c r="A143" s="14">
        <v>3</v>
      </c>
      <c r="B143" s="13" t="s">
        <v>268</v>
      </c>
      <c r="C143" s="13" t="s">
        <v>99</v>
      </c>
      <c r="D143" s="14">
        <v>0.2</v>
      </c>
      <c r="E143" s="7">
        <v>2023</v>
      </c>
      <c r="F143" s="15"/>
    </row>
    <row r="144" spans="1:6" ht="15.75" x14ac:dyDescent="0.25">
      <c r="A144" s="14">
        <v>4</v>
      </c>
      <c r="B144" s="13" t="s">
        <v>145</v>
      </c>
      <c r="C144" s="13" t="s">
        <v>99</v>
      </c>
      <c r="D144" s="14">
        <v>0.2</v>
      </c>
      <c r="E144" s="7">
        <v>2023</v>
      </c>
      <c r="F144" s="15"/>
    </row>
    <row r="145" spans="1:6" ht="15.75" x14ac:dyDescent="0.25">
      <c r="A145" s="14">
        <v>5</v>
      </c>
      <c r="B145" s="13" t="s">
        <v>269</v>
      </c>
      <c r="C145" s="13"/>
      <c r="D145" s="14">
        <v>4.5999999999999996</v>
      </c>
      <c r="E145" s="7">
        <v>2024</v>
      </c>
      <c r="F145" s="15"/>
    </row>
    <row r="146" spans="1:6" ht="15.75" x14ac:dyDescent="0.25">
      <c r="A146" s="110" t="s">
        <v>270</v>
      </c>
      <c r="B146" s="110"/>
      <c r="C146" s="13"/>
      <c r="D146" s="44">
        <v>5.4</v>
      </c>
      <c r="E146" s="7"/>
      <c r="F146" s="15"/>
    </row>
    <row r="147" spans="1:6" ht="31.5" x14ac:dyDescent="0.25">
      <c r="A147" s="14">
        <v>1</v>
      </c>
      <c r="B147" s="15" t="s">
        <v>271</v>
      </c>
      <c r="C147" s="13" t="s">
        <v>272</v>
      </c>
      <c r="D147" s="14">
        <v>0.6</v>
      </c>
      <c r="E147" s="7">
        <v>2022</v>
      </c>
      <c r="F147" s="15"/>
    </row>
    <row r="148" spans="1:6" ht="15.75" x14ac:dyDescent="0.25">
      <c r="A148" s="14">
        <v>2</v>
      </c>
      <c r="B148" s="15" t="s">
        <v>143</v>
      </c>
      <c r="C148" s="13" t="s">
        <v>272</v>
      </c>
      <c r="D148" s="14">
        <v>0.6</v>
      </c>
      <c r="E148" s="7">
        <v>2022</v>
      </c>
      <c r="F148" s="15"/>
    </row>
    <row r="149" spans="1:6" ht="31.5" x14ac:dyDescent="0.25">
      <c r="A149" s="14">
        <v>3</v>
      </c>
      <c r="B149" s="15" t="s">
        <v>273</v>
      </c>
      <c r="C149" s="13" t="s">
        <v>272</v>
      </c>
      <c r="D149" s="14">
        <v>1</v>
      </c>
      <c r="E149" s="7">
        <v>2023</v>
      </c>
      <c r="F149" s="15"/>
    </row>
    <row r="150" spans="1:6" ht="31.5" x14ac:dyDescent="0.25">
      <c r="A150" s="14">
        <v>4</v>
      </c>
      <c r="B150" s="15" t="s">
        <v>274</v>
      </c>
      <c r="C150" s="13" t="s">
        <v>272</v>
      </c>
      <c r="D150" s="14">
        <v>1.2</v>
      </c>
      <c r="E150" s="7">
        <v>2023</v>
      </c>
      <c r="F150" s="15"/>
    </row>
    <row r="151" spans="1:6" ht="15.75" x14ac:dyDescent="0.25">
      <c r="A151" s="14">
        <v>5</v>
      </c>
      <c r="B151" s="15" t="s">
        <v>275</v>
      </c>
      <c r="C151" s="13" t="s">
        <v>272</v>
      </c>
      <c r="D151" s="14">
        <v>0.6</v>
      </c>
      <c r="E151" s="7">
        <v>2024</v>
      </c>
      <c r="F151" s="15"/>
    </row>
    <row r="152" spans="1:6" ht="47.25" x14ac:dyDescent="0.25">
      <c r="A152" s="14">
        <v>6</v>
      </c>
      <c r="B152" s="15" t="s">
        <v>276</v>
      </c>
      <c r="C152" s="13" t="s">
        <v>272</v>
      </c>
      <c r="D152" s="14">
        <v>1.2</v>
      </c>
      <c r="E152" s="7">
        <v>2024</v>
      </c>
      <c r="F152" s="15"/>
    </row>
    <row r="153" spans="1:6" ht="31.5" x14ac:dyDescent="0.25">
      <c r="A153" s="14">
        <v>7</v>
      </c>
      <c r="B153" s="15" t="s">
        <v>277</v>
      </c>
      <c r="C153" s="13" t="s">
        <v>272</v>
      </c>
      <c r="D153" s="14">
        <v>0.2</v>
      </c>
      <c r="E153" s="7">
        <v>2024</v>
      </c>
      <c r="F153" s="15"/>
    </row>
    <row r="154" spans="1:6" ht="15.75" x14ac:dyDescent="0.25">
      <c r="A154" s="120" t="s">
        <v>147</v>
      </c>
      <c r="B154" s="120"/>
      <c r="C154" s="120"/>
      <c r="D154" s="44">
        <v>136.5</v>
      </c>
      <c r="E154" s="44"/>
      <c r="F154" s="13"/>
    </row>
  </sheetData>
  <mergeCells count="22">
    <mergeCell ref="A146:B146"/>
    <mergeCell ref="A154:C154"/>
    <mergeCell ref="A107:B107"/>
    <mergeCell ref="A115:B115"/>
    <mergeCell ref="A121:B121"/>
    <mergeCell ref="A128:B128"/>
    <mergeCell ref="A135:B135"/>
    <mergeCell ref="A140:B140"/>
    <mergeCell ref="A1:F1"/>
    <mergeCell ref="A2:F2"/>
    <mergeCell ref="A3:F3"/>
    <mergeCell ref="A26:C26"/>
    <mergeCell ref="A29:B29"/>
    <mergeCell ref="A14:B14"/>
    <mergeCell ref="A7:B7"/>
    <mergeCell ref="A27:F27"/>
    <mergeCell ref="A5:F5"/>
    <mergeCell ref="A69:B69"/>
    <mergeCell ref="A78:B78"/>
    <mergeCell ref="A96:B96"/>
    <mergeCell ref="A101:B101"/>
    <mergeCell ref="A20:B20"/>
  </mergeCells>
  <pageMargins left="0.45" right="0.45" top="0.51" bottom="0.4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/>
  <dimension ref="A1:M24"/>
  <sheetViews>
    <sheetView topLeftCell="A4" zoomScale="90" zoomScaleNormal="90" workbookViewId="0">
      <selection activeCell="M5" sqref="M5:M6"/>
    </sheetView>
  </sheetViews>
  <sheetFormatPr defaultRowHeight="15" x14ac:dyDescent="0.25"/>
  <cols>
    <col min="1" max="1" width="6.28515625" style="43" customWidth="1"/>
    <col min="2" max="2" width="16.42578125" style="86" customWidth="1"/>
    <col min="3" max="3" width="12" style="43" bestFit="1" customWidth="1"/>
    <col min="4" max="4" width="5.5703125" style="43" bestFit="1" customWidth="1"/>
    <col min="5" max="5" width="13.140625" style="43" bestFit="1" customWidth="1"/>
    <col min="6" max="6" width="11.42578125" style="43" bestFit="1" customWidth="1"/>
    <col min="7" max="7" width="19.85546875" style="43" customWidth="1"/>
    <col min="8" max="8" width="9.5703125" style="43" bestFit="1" customWidth="1"/>
    <col min="9" max="9" width="10.5703125" style="43" customWidth="1"/>
    <col min="10" max="10" width="8.5703125" style="43" bestFit="1" customWidth="1"/>
    <col min="11" max="11" width="8.42578125" style="43" customWidth="1"/>
    <col min="12" max="12" width="9" style="43" bestFit="1" customWidth="1"/>
    <col min="13" max="13" width="12" style="43" customWidth="1"/>
    <col min="14" max="16384" width="9.140625" style="43"/>
  </cols>
  <sheetData>
    <row r="1" spans="1:13" ht="16.5" x14ac:dyDescent="0.25">
      <c r="A1" s="130" t="s">
        <v>376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3" ht="16.5" x14ac:dyDescent="0.25">
      <c r="A2" s="130" t="s">
        <v>374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3" ht="16.5" x14ac:dyDescent="0.25">
      <c r="A3" s="131" t="str">
        <f>'Phụ lục II'!A3:F3</f>
        <v>(Kèm theo Kế hoạch số        /KH-STTTT ngày       /11/2020 của Sở Thông tin và Truyền thông)</v>
      </c>
      <c r="B3" s="131"/>
      <c r="C3" s="131"/>
      <c r="D3" s="131"/>
      <c r="E3" s="131"/>
      <c r="F3" s="131"/>
      <c r="G3" s="131"/>
      <c r="H3" s="131"/>
      <c r="I3" s="131"/>
      <c r="J3" s="131"/>
      <c r="K3" s="131"/>
      <c r="L3" s="131"/>
    </row>
    <row r="4" spans="1:13" x14ac:dyDescent="0.25">
      <c r="A4" s="89"/>
      <c r="B4" s="90"/>
      <c r="C4" s="89"/>
      <c r="D4" s="89"/>
      <c r="E4" s="89"/>
      <c r="F4" s="89"/>
      <c r="G4" s="89"/>
      <c r="H4" s="89"/>
      <c r="I4" s="89"/>
      <c r="J4" s="89"/>
      <c r="K4" s="89"/>
      <c r="L4" s="89"/>
    </row>
    <row r="5" spans="1:13" s="32" customFormat="1" ht="34.5" customHeight="1" x14ac:dyDescent="0.25">
      <c r="A5" s="132" t="s">
        <v>59</v>
      </c>
      <c r="B5" s="133" t="s">
        <v>60</v>
      </c>
      <c r="C5" s="135"/>
      <c r="D5" s="134"/>
      <c r="E5" s="133" t="s">
        <v>61</v>
      </c>
      <c r="F5" s="135"/>
      <c r="G5" s="134"/>
      <c r="H5" s="133" t="s">
        <v>62</v>
      </c>
      <c r="I5" s="134"/>
      <c r="J5" s="132" t="s">
        <v>63</v>
      </c>
      <c r="K5" s="132"/>
      <c r="L5" s="132"/>
      <c r="M5" s="126" t="s">
        <v>431</v>
      </c>
    </row>
    <row r="6" spans="1:13" s="32" customFormat="1" ht="61.5" customHeight="1" x14ac:dyDescent="0.25">
      <c r="A6" s="132"/>
      <c r="B6" s="83" t="s">
        <v>65</v>
      </c>
      <c r="C6" s="132" t="s">
        <v>66</v>
      </c>
      <c r="D6" s="132"/>
      <c r="E6" s="33" t="s">
        <v>67</v>
      </c>
      <c r="F6" s="33" t="s">
        <v>68</v>
      </c>
      <c r="G6" s="31" t="s">
        <v>69</v>
      </c>
      <c r="H6" s="31" t="s">
        <v>70</v>
      </c>
      <c r="I6" s="31" t="s">
        <v>71</v>
      </c>
      <c r="J6" s="31" t="s">
        <v>72</v>
      </c>
      <c r="K6" s="31" t="s">
        <v>73</v>
      </c>
      <c r="L6" s="31" t="s">
        <v>74</v>
      </c>
      <c r="M6" s="126"/>
    </row>
    <row r="7" spans="1:13" s="32" customFormat="1" x14ac:dyDescent="0.25">
      <c r="A7" s="127" t="s">
        <v>419</v>
      </c>
      <c r="B7" s="128"/>
      <c r="C7" s="128"/>
      <c r="D7" s="128"/>
      <c r="E7" s="128"/>
      <c r="F7" s="128"/>
      <c r="G7" s="128"/>
      <c r="H7" s="128"/>
      <c r="I7" s="128"/>
      <c r="J7" s="128"/>
      <c r="K7" s="128"/>
      <c r="L7" s="128"/>
      <c r="M7" s="129"/>
    </row>
    <row r="8" spans="1:13" s="41" customFormat="1" ht="45" x14ac:dyDescent="0.25">
      <c r="A8" s="1">
        <v>1</v>
      </c>
      <c r="B8" s="3" t="s">
        <v>51</v>
      </c>
      <c r="C8" s="2" t="s">
        <v>26</v>
      </c>
      <c r="D8" s="2" t="s">
        <v>13</v>
      </c>
      <c r="E8" s="2" t="s">
        <v>7</v>
      </c>
      <c r="F8" s="4" t="s">
        <v>3</v>
      </c>
      <c r="G8" s="3" t="s">
        <v>52</v>
      </c>
      <c r="H8" s="38">
        <v>10.295518</v>
      </c>
      <c r="I8" s="39">
        <v>105.761483</v>
      </c>
      <c r="J8" s="40" t="s">
        <v>95</v>
      </c>
      <c r="K8" s="4" t="s">
        <v>53</v>
      </c>
      <c r="L8" s="4" t="s">
        <v>54</v>
      </c>
      <c r="M8" s="1" t="str">
        <f>C8</f>
        <v>Mobifone</v>
      </c>
    </row>
    <row r="9" spans="1:13" ht="60" x14ac:dyDescent="0.25">
      <c r="A9" s="1">
        <v>2</v>
      </c>
      <c r="B9" s="3" t="s">
        <v>55</v>
      </c>
      <c r="C9" s="2" t="s">
        <v>26</v>
      </c>
      <c r="D9" s="2"/>
      <c r="E9" s="2" t="s">
        <v>7</v>
      </c>
      <c r="F9" s="42" t="s">
        <v>56</v>
      </c>
      <c r="G9" s="3" t="s">
        <v>418</v>
      </c>
      <c r="H9" s="38">
        <v>10.293699999999999</v>
      </c>
      <c r="I9" s="39">
        <v>105.75673999999999</v>
      </c>
      <c r="J9" s="40" t="s">
        <v>96</v>
      </c>
      <c r="K9" s="4" t="s">
        <v>43</v>
      </c>
      <c r="L9" s="4" t="s">
        <v>25</v>
      </c>
      <c r="M9" s="1" t="str">
        <f>C9</f>
        <v>Mobifone</v>
      </c>
    </row>
    <row r="10" spans="1:13" s="32" customFormat="1" ht="60" x14ac:dyDescent="0.25">
      <c r="A10" s="1">
        <v>3</v>
      </c>
      <c r="B10" s="84" t="s">
        <v>0</v>
      </c>
      <c r="C10" s="1" t="s">
        <v>1</v>
      </c>
      <c r="D10" s="1"/>
      <c r="E10" s="4" t="s">
        <v>2</v>
      </c>
      <c r="F10" s="34" t="s">
        <v>3</v>
      </c>
      <c r="G10" s="102" t="s">
        <v>4</v>
      </c>
      <c r="H10" s="35">
        <v>10.46527</v>
      </c>
      <c r="I10" s="36">
        <v>105.63924</v>
      </c>
      <c r="J10" s="34" t="s">
        <v>95</v>
      </c>
      <c r="K10" s="1">
        <v>18</v>
      </c>
      <c r="L10" s="1">
        <v>12</v>
      </c>
      <c r="M10" s="1" t="str">
        <f>C10</f>
        <v>Viettel</v>
      </c>
    </row>
    <row r="11" spans="1:13" s="37" customFormat="1" ht="60" x14ac:dyDescent="0.25">
      <c r="A11" s="1">
        <v>4</v>
      </c>
      <c r="B11" s="85" t="s">
        <v>20</v>
      </c>
      <c r="C11" s="2" t="s">
        <v>12</v>
      </c>
      <c r="D11" s="2" t="s">
        <v>13</v>
      </c>
      <c r="E11" s="4" t="s">
        <v>2</v>
      </c>
      <c r="F11" s="34" t="s">
        <v>3</v>
      </c>
      <c r="G11" s="3" t="s">
        <v>21</v>
      </c>
      <c r="H11" s="38" t="s">
        <v>22</v>
      </c>
      <c r="I11" s="39" t="s">
        <v>23</v>
      </c>
      <c r="J11" s="40" t="s">
        <v>95</v>
      </c>
      <c r="K11" s="4" t="s">
        <v>24</v>
      </c>
      <c r="L11" s="4" t="s">
        <v>25</v>
      </c>
      <c r="M11" s="1" t="s">
        <v>279</v>
      </c>
    </row>
    <row r="12" spans="1:13" s="41" customFormat="1" ht="75" x14ac:dyDescent="0.25">
      <c r="A12" s="1">
        <v>5</v>
      </c>
      <c r="B12" s="85" t="s">
        <v>35</v>
      </c>
      <c r="C12" s="2" t="s">
        <v>12</v>
      </c>
      <c r="D12" s="2" t="s">
        <v>13</v>
      </c>
      <c r="E12" s="4" t="s">
        <v>2</v>
      </c>
      <c r="F12" s="34" t="s">
        <v>36</v>
      </c>
      <c r="G12" s="3" t="s">
        <v>37</v>
      </c>
      <c r="H12" s="38" t="s">
        <v>38</v>
      </c>
      <c r="I12" s="39" t="s">
        <v>39</v>
      </c>
      <c r="J12" s="40" t="s">
        <v>96</v>
      </c>
      <c r="K12" s="4" t="s">
        <v>40</v>
      </c>
      <c r="L12" s="4" t="s">
        <v>19</v>
      </c>
      <c r="M12" s="1" t="str">
        <f>C12</f>
        <v>VNPT</v>
      </c>
    </row>
    <row r="13" spans="1:13" s="41" customFormat="1" x14ac:dyDescent="0.25">
      <c r="A13" s="121" t="s">
        <v>420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5"/>
    </row>
    <row r="14" spans="1:13" s="41" customFormat="1" ht="60" x14ac:dyDescent="0.25">
      <c r="A14" s="1">
        <v>1</v>
      </c>
      <c r="B14" s="3" t="s">
        <v>41</v>
      </c>
      <c r="C14" s="2" t="s">
        <v>26</v>
      </c>
      <c r="D14" s="2" t="s">
        <v>13</v>
      </c>
      <c r="E14" s="2" t="s">
        <v>2</v>
      </c>
      <c r="F14" s="4" t="s">
        <v>14</v>
      </c>
      <c r="G14" s="3" t="s">
        <v>42</v>
      </c>
      <c r="H14" s="38">
        <v>10.47</v>
      </c>
      <c r="I14" s="39">
        <v>105.6455</v>
      </c>
      <c r="J14" s="40" t="s">
        <v>95</v>
      </c>
      <c r="K14" s="4" t="s">
        <v>43</v>
      </c>
      <c r="L14" s="4" t="s">
        <v>25</v>
      </c>
      <c r="M14" s="1" t="str">
        <f>C14</f>
        <v>Mobifone</v>
      </c>
    </row>
    <row r="15" spans="1:13" s="41" customFormat="1" ht="45" x14ac:dyDescent="0.25">
      <c r="A15" s="1">
        <v>2</v>
      </c>
      <c r="B15" s="12">
        <v>320021</v>
      </c>
      <c r="C15" s="55" t="s">
        <v>97</v>
      </c>
      <c r="D15" s="55"/>
      <c r="E15" s="55" t="s">
        <v>2</v>
      </c>
      <c r="F15" s="59" t="s">
        <v>36</v>
      </c>
      <c r="G15" s="87" t="s">
        <v>370</v>
      </c>
      <c r="H15" s="72">
        <v>10.445779999999999</v>
      </c>
      <c r="I15" s="73">
        <v>105.63083</v>
      </c>
      <c r="J15" s="40" t="s">
        <v>95</v>
      </c>
      <c r="K15" s="55">
        <v>18</v>
      </c>
      <c r="L15" s="55">
        <v>12</v>
      </c>
      <c r="M15" s="1" t="s">
        <v>97</v>
      </c>
    </row>
    <row r="16" spans="1:13" s="37" customFormat="1" ht="45" x14ac:dyDescent="0.25">
      <c r="A16" s="1">
        <v>3</v>
      </c>
      <c r="B16" s="84" t="s">
        <v>9</v>
      </c>
      <c r="C16" s="1" t="s">
        <v>1</v>
      </c>
      <c r="D16" s="1"/>
      <c r="E16" s="1" t="s">
        <v>7</v>
      </c>
      <c r="F16" s="34" t="s">
        <v>10</v>
      </c>
      <c r="G16" s="102" t="s">
        <v>11</v>
      </c>
      <c r="H16" s="35">
        <v>10.2901554</v>
      </c>
      <c r="I16" s="36">
        <v>105.7668762</v>
      </c>
      <c r="J16" s="34" t="s">
        <v>95</v>
      </c>
      <c r="K16" s="1">
        <v>19</v>
      </c>
      <c r="L16" s="1">
        <v>10</v>
      </c>
      <c r="M16" s="1" t="str">
        <f t="shared" ref="M16:M24" si="0">C16</f>
        <v>Viettel</v>
      </c>
    </row>
    <row r="17" spans="1:13" s="37" customFormat="1" ht="30" x14ac:dyDescent="0.25">
      <c r="A17" s="1">
        <v>4</v>
      </c>
      <c r="B17" s="84" t="s">
        <v>6</v>
      </c>
      <c r="C17" s="1" t="s">
        <v>1</v>
      </c>
      <c r="D17" s="1"/>
      <c r="E17" s="1" t="s">
        <v>7</v>
      </c>
      <c r="F17" s="4" t="s">
        <v>3</v>
      </c>
      <c r="G17" s="102" t="s">
        <v>8</v>
      </c>
      <c r="H17" s="35">
        <v>10.300316799999999</v>
      </c>
      <c r="I17" s="36">
        <v>105.7577057</v>
      </c>
      <c r="J17" s="34" t="s">
        <v>95</v>
      </c>
      <c r="K17" s="1">
        <v>19</v>
      </c>
      <c r="L17" s="1">
        <v>12</v>
      </c>
      <c r="M17" s="1" t="str">
        <f>C17</f>
        <v>Viettel</v>
      </c>
    </row>
    <row r="18" spans="1:13" s="41" customFormat="1" ht="45" x14ac:dyDescent="0.25">
      <c r="A18" s="1">
        <v>5</v>
      </c>
      <c r="B18" s="3" t="s">
        <v>44</v>
      </c>
      <c r="C18" s="2" t="s">
        <v>26</v>
      </c>
      <c r="D18" s="2"/>
      <c r="E18" s="2" t="s">
        <v>7</v>
      </c>
      <c r="F18" s="34" t="s">
        <v>10</v>
      </c>
      <c r="G18" s="3" t="s">
        <v>45</v>
      </c>
      <c r="H18" s="38">
        <v>10.286235</v>
      </c>
      <c r="I18" s="39">
        <v>105.754346</v>
      </c>
      <c r="J18" s="40" t="s">
        <v>96</v>
      </c>
      <c r="K18" s="4" t="s">
        <v>27</v>
      </c>
      <c r="L18" s="4" t="s">
        <v>19</v>
      </c>
      <c r="M18" s="1" t="str">
        <f t="shared" si="0"/>
        <v>Mobifone</v>
      </c>
    </row>
    <row r="19" spans="1:13" s="41" customFormat="1" x14ac:dyDescent="0.25">
      <c r="A19" s="121" t="s">
        <v>422</v>
      </c>
      <c r="B19" s="122"/>
      <c r="C19" s="122"/>
      <c r="D19" s="122"/>
      <c r="E19" s="122"/>
      <c r="F19" s="122"/>
      <c r="G19" s="122"/>
      <c r="H19" s="122"/>
      <c r="I19" s="122"/>
      <c r="J19" s="122"/>
      <c r="K19" s="122"/>
      <c r="L19" s="122"/>
      <c r="M19" s="123"/>
    </row>
    <row r="20" spans="1:13" s="41" customFormat="1" ht="45" x14ac:dyDescent="0.25">
      <c r="A20" s="1">
        <v>1</v>
      </c>
      <c r="B20" s="3" t="s">
        <v>46</v>
      </c>
      <c r="C20" s="2" t="s">
        <v>26</v>
      </c>
      <c r="D20" s="2" t="s">
        <v>13</v>
      </c>
      <c r="E20" s="2" t="s">
        <v>7</v>
      </c>
      <c r="F20" s="4" t="s">
        <v>3</v>
      </c>
      <c r="G20" s="3" t="s">
        <v>47</v>
      </c>
      <c r="H20" s="38">
        <v>10.2927</v>
      </c>
      <c r="I20" s="39">
        <v>105.76220000000001</v>
      </c>
      <c r="J20" s="40" t="s">
        <v>95</v>
      </c>
      <c r="K20" s="4" t="s">
        <v>43</v>
      </c>
      <c r="L20" s="4" t="s">
        <v>25</v>
      </c>
      <c r="M20" s="1" t="str">
        <f t="shared" si="0"/>
        <v>Mobifone</v>
      </c>
    </row>
    <row r="21" spans="1:13" s="41" customFormat="1" ht="45" x14ac:dyDescent="0.25">
      <c r="A21" s="1">
        <v>2</v>
      </c>
      <c r="B21" s="3" t="s">
        <v>48</v>
      </c>
      <c r="C21" s="2" t="s">
        <v>26</v>
      </c>
      <c r="D21" s="2" t="s">
        <v>13</v>
      </c>
      <c r="E21" s="2" t="s">
        <v>7</v>
      </c>
      <c r="F21" s="34" t="s">
        <v>10</v>
      </c>
      <c r="G21" s="3" t="s">
        <v>49</v>
      </c>
      <c r="H21" s="38">
        <v>10.29025</v>
      </c>
      <c r="I21" s="39">
        <v>105.76056</v>
      </c>
      <c r="J21" s="40" t="s">
        <v>96</v>
      </c>
      <c r="K21" s="4" t="s">
        <v>50</v>
      </c>
      <c r="L21" s="4" t="s">
        <v>19</v>
      </c>
      <c r="M21" s="1" t="str">
        <f t="shared" si="0"/>
        <v>Mobifone</v>
      </c>
    </row>
    <row r="22" spans="1:13" ht="60" x14ac:dyDescent="0.25">
      <c r="A22" s="1">
        <v>3</v>
      </c>
      <c r="B22" s="3" t="s">
        <v>58</v>
      </c>
      <c r="C22" s="2" t="s">
        <v>26</v>
      </c>
      <c r="D22" s="2" t="s">
        <v>13</v>
      </c>
      <c r="E22" s="2" t="s">
        <v>94</v>
      </c>
      <c r="F22" s="34" t="s">
        <v>29</v>
      </c>
      <c r="G22" s="3" t="s">
        <v>371</v>
      </c>
      <c r="H22" s="38">
        <v>10.80368</v>
      </c>
      <c r="I22" s="39">
        <v>105.34927</v>
      </c>
      <c r="J22" s="40" t="s">
        <v>96</v>
      </c>
      <c r="K22" s="4" t="s">
        <v>40</v>
      </c>
      <c r="L22" s="4" t="s">
        <v>19</v>
      </c>
      <c r="M22" s="1" t="str">
        <f t="shared" si="0"/>
        <v>Mobifone</v>
      </c>
    </row>
    <row r="23" spans="1:13" ht="60" x14ac:dyDescent="0.25">
      <c r="A23" s="1">
        <v>4</v>
      </c>
      <c r="B23" s="84" t="s">
        <v>100</v>
      </c>
      <c r="C23" s="1" t="s">
        <v>1</v>
      </c>
      <c r="D23" s="1"/>
      <c r="E23" s="1" t="s">
        <v>94</v>
      </c>
      <c r="F23" s="34" t="s">
        <v>29</v>
      </c>
      <c r="G23" s="102" t="s">
        <v>372</v>
      </c>
      <c r="H23" s="35">
        <v>10.803057000000001</v>
      </c>
      <c r="I23" s="36">
        <v>105.341855</v>
      </c>
      <c r="J23" s="34" t="s">
        <v>95</v>
      </c>
      <c r="K23" s="1">
        <v>18</v>
      </c>
      <c r="L23" s="1">
        <v>12</v>
      </c>
      <c r="M23" s="1" t="str">
        <f t="shared" si="0"/>
        <v>Viettel</v>
      </c>
    </row>
    <row r="24" spans="1:13" s="41" customFormat="1" ht="45" x14ac:dyDescent="0.25">
      <c r="A24" s="1">
        <v>5</v>
      </c>
      <c r="B24" s="85" t="s">
        <v>28</v>
      </c>
      <c r="C24" s="2" t="s">
        <v>12</v>
      </c>
      <c r="D24" s="2" t="s">
        <v>13</v>
      </c>
      <c r="E24" s="4" t="s">
        <v>94</v>
      </c>
      <c r="F24" s="34" t="s">
        <v>29</v>
      </c>
      <c r="G24" s="3" t="s">
        <v>373</v>
      </c>
      <c r="H24" s="38" t="s">
        <v>31</v>
      </c>
      <c r="I24" s="39" t="s">
        <v>32</v>
      </c>
      <c r="J24" s="40" t="s">
        <v>96</v>
      </c>
      <c r="K24" s="4" t="s">
        <v>33</v>
      </c>
      <c r="L24" s="4" t="s">
        <v>19</v>
      </c>
      <c r="M24" s="1" t="str">
        <f t="shared" si="0"/>
        <v>VNPT</v>
      </c>
    </row>
  </sheetData>
  <mergeCells count="13">
    <mergeCell ref="A19:M19"/>
    <mergeCell ref="A13:M13"/>
    <mergeCell ref="M5:M6"/>
    <mergeCell ref="A7:M7"/>
    <mergeCell ref="A1:L1"/>
    <mergeCell ref="A2:L2"/>
    <mergeCell ref="A3:L3"/>
    <mergeCell ref="C6:D6"/>
    <mergeCell ref="H5:I5"/>
    <mergeCell ref="B5:D5"/>
    <mergeCell ref="A5:A6"/>
    <mergeCell ref="E5:G5"/>
    <mergeCell ref="J5:L5"/>
  </mergeCells>
  <phoneticPr fontId="9" type="noConversion"/>
  <conditionalFormatting sqref="B15">
    <cfRule type="duplicateValues" dxfId="11" priority="1"/>
  </conditionalFormatting>
  <conditionalFormatting sqref="I15">
    <cfRule type="duplicateValues" dxfId="10" priority="2"/>
  </conditionalFormatting>
  <conditionalFormatting sqref="H15">
    <cfRule type="duplicateValues" dxfId="9" priority="3"/>
  </conditionalFormatting>
  <pageMargins left="0.26" right="0.2" top="0.35" bottom="0.35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N52"/>
  <sheetViews>
    <sheetView topLeftCell="A34" zoomScaleNormal="100" workbookViewId="0">
      <selection activeCell="P8" sqref="P8"/>
    </sheetView>
  </sheetViews>
  <sheetFormatPr defaultRowHeight="15.75" x14ac:dyDescent="0.25"/>
  <cols>
    <col min="1" max="1" width="5.140625" style="21" bestFit="1" customWidth="1"/>
    <col min="2" max="2" width="15" style="30" customWidth="1"/>
    <col min="3" max="3" width="12" style="21" bestFit="1" customWidth="1"/>
    <col min="4" max="4" width="5.5703125" style="22" bestFit="1" customWidth="1"/>
    <col min="5" max="5" width="13.28515625" style="21" bestFit="1" customWidth="1"/>
    <col min="6" max="6" width="11.28515625" style="21" bestFit="1" customWidth="1"/>
    <col min="7" max="7" width="19.7109375" style="19" customWidth="1"/>
    <col min="8" max="8" width="9.5703125" style="21" bestFit="1" customWidth="1"/>
    <col min="9" max="9" width="10.5703125" style="21" bestFit="1" customWidth="1"/>
    <col min="10" max="10" width="8.85546875" style="20" customWidth="1"/>
    <col min="11" max="11" width="6.5703125" style="23" customWidth="1"/>
    <col min="12" max="12" width="7.5703125" style="20" customWidth="1"/>
    <col min="13" max="13" width="6.5703125" style="20" bestFit="1" customWidth="1"/>
    <col min="14" max="14" width="12.5703125" style="21" customWidth="1"/>
    <col min="15" max="16384" width="9.140625" style="21"/>
  </cols>
  <sheetData>
    <row r="1" spans="1:14" ht="16.5" x14ac:dyDescent="0.25">
      <c r="A1" s="130" t="s">
        <v>378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4" ht="16.5" x14ac:dyDescent="0.25">
      <c r="A2" s="130" t="s">
        <v>377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4" ht="16.5" x14ac:dyDescent="0.25">
      <c r="A3" s="140" t="str">
        <f>'Phụ lục II'!A3:F3</f>
        <v>(Kèm theo Kế hoạch số        /KH-STTTT ngày       /11/2020 của Sở Thông tin và Truyền thông)</v>
      </c>
      <c r="B3" s="140"/>
      <c r="C3" s="140"/>
      <c r="D3" s="140"/>
      <c r="E3" s="140"/>
      <c r="F3" s="140"/>
      <c r="G3" s="140"/>
      <c r="H3" s="140"/>
      <c r="I3" s="140"/>
      <c r="J3" s="140"/>
      <c r="K3" s="140"/>
      <c r="L3" s="140"/>
      <c r="M3" s="140"/>
    </row>
    <row r="4" spans="1:14" s="24" customFormat="1" ht="30" customHeight="1" x14ac:dyDescent="0.25">
      <c r="A4" s="136" t="s">
        <v>59</v>
      </c>
      <c r="B4" s="141" t="s">
        <v>60</v>
      </c>
      <c r="C4" s="142"/>
      <c r="D4" s="143"/>
      <c r="E4" s="136" t="s">
        <v>61</v>
      </c>
      <c r="F4" s="136"/>
      <c r="G4" s="136"/>
      <c r="H4" s="144" t="s">
        <v>62</v>
      </c>
      <c r="I4" s="145"/>
      <c r="J4" s="136" t="s">
        <v>63</v>
      </c>
      <c r="K4" s="136"/>
      <c r="L4" s="136"/>
      <c r="M4" s="136"/>
      <c r="N4" s="126" t="s">
        <v>431</v>
      </c>
    </row>
    <row r="5" spans="1:14" s="26" customFormat="1" ht="87" customHeight="1" x14ac:dyDescent="0.25">
      <c r="A5" s="136"/>
      <c r="B5" s="29" t="s">
        <v>65</v>
      </c>
      <c r="C5" s="136" t="s">
        <v>66</v>
      </c>
      <c r="D5" s="136"/>
      <c r="E5" s="25" t="s">
        <v>67</v>
      </c>
      <c r="F5" s="25" t="s">
        <v>68</v>
      </c>
      <c r="G5" s="27" t="s">
        <v>69</v>
      </c>
      <c r="H5" s="27" t="s">
        <v>70</v>
      </c>
      <c r="I5" s="27" t="s">
        <v>71</v>
      </c>
      <c r="J5" s="27" t="s">
        <v>72</v>
      </c>
      <c r="K5" s="27" t="s">
        <v>73</v>
      </c>
      <c r="L5" s="27" t="s">
        <v>74</v>
      </c>
      <c r="M5" s="27" t="s">
        <v>75</v>
      </c>
      <c r="N5" s="126"/>
    </row>
    <row r="6" spans="1:14" s="26" customFormat="1" x14ac:dyDescent="0.25">
      <c r="A6" s="27"/>
      <c r="B6" s="29"/>
      <c r="C6" s="27"/>
      <c r="D6" s="27"/>
      <c r="E6" s="25"/>
      <c r="F6" s="25"/>
      <c r="G6" s="27"/>
      <c r="H6" s="27"/>
      <c r="I6" s="27"/>
      <c r="J6" s="27"/>
      <c r="K6" s="27"/>
      <c r="L6" s="27"/>
      <c r="M6" s="27"/>
      <c r="N6" s="54"/>
    </row>
    <row r="7" spans="1:14" s="26" customFormat="1" x14ac:dyDescent="0.25">
      <c r="A7" s="137" t="s">
        <v>419</v>
      </c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9"/>
    </row>
    <row r="8" spans="1:14" s="19" customFormat="1" ht="60" x14ac:dyDescent="0.25">
      <c r="A8" s="56">
        <v>1</v>
      </c>
      <c r="B8" s="57" t="s">
        <v>0</v>
      </c>
      <c r="C8" s="56" t="s">
        <v>1</v>
      </c>
      <c r="D8" s="56"/>
      <c r="E8" s="56" t="s">
        <v>2</v>
      </c>
      <c r="F8" s="59" t="s">
        <v>3</v>
      </c>
      <c r="G8" s="80" t="s">
        <v>4</v>
      </c>
      <c r="H8" s="60">
        <v>10.46527</v>
      </c>
      <c r="I8" s="61">
        <v>105.63924</v>
      </c>
      <c r="J8" s="59" t="s">
        <v>95</v>
      </c>
      <c r="K8" s="56">
        <v>18</v>
      </c>
      <c r="L8" s="1">
        <v>12</v>
      </c>
      <c r="M8" s="1" t="s">
        <v>5</v>
      </c>
      <c r="N8" s="1" t="str">
        <f>C8</f>
        <v>Viettel</v>
      </c>
    </row>
    <row r="9" spans="1:14" s="17" customFormat="1" ht="60" x14ac:dyDescent="0.25">
      <c r="A9" s="56">
        <v>2</v>
      </c>
      <c r="B9" s="57" t="s">
        <v>281</v>
      </c>
      <c r="C9" s="56" t="s">
        <v>1</v>
      </c>
      <c r="D9" s="56"/>
      <c r="E9" s="56" t="s">
        <v>2</v>
      </c>
      <c r="F9" s="58" t="s">
        <v>14</v>
      </c>
      <c r="G9" s="80" t="s">
        <v>282</v>
      </c>
      <c r="H9" s="60">
        <v>10.452389999999999</v>
      </c>
      <c r="I9" s="61">
        <v>105.65416999999999</v>
      </c>
      <c r="J9" s="59" t="s">
        <v>96</v>
      </c>
      <c r="K9" s="56">
        <v>38</v>
      </c>
      <c r="L9" s="1"/>
      <c r="M9" s="62" t="s">
        <v>34</v>
      </c>
      <c r="N9" s="1" t="str">
        <f t="shared" ref="N9:N52" si="0">C9</f>
        <v>Viettel</v>
      </c>
    </row>
    <row r="10" spans="1:14" s="17" customFormat="1" ht="45" x14ac:dyDescent="0.25">
      <c r="A10" s="56">
        <v>3</v>
      </c>
      <c r="B10" s="57" t="s">
        <v>283</v>
      </c>
      <c r="C10" s="56" t="s">
        <v>1</v>
      </c>
      <c r="D10" s="56"/>
      <c r="E10" s="56" t="s">
        <v>2</v>
      </c>
      <c r="F10" s="58" t="s">
        <v>14</v>
      </c>
      <c r="G10" s="80" t="s">
        <v>284</v>
      </c>
      <c r="H10" s="60">
        <v>10.460124</v>
      </c>
      <c r="I10" s="61">
        <v>105.64387000000001</v>
      </c>
      <c r="J10" s="59" t="s">
        <v>96</v>
      </c>
      <c r="K10" s="56">
        <v>36</v>
      </c>
      <c r="L10" s="1"/>
      <c r="M10" s="62" t="s">
        <v>34</v>
      </c>
      <c r="N10" s="1" t="str">
        <f t="shared" si="0"/>
        <v>Viettel</v>
      </c>
    </row>
    <row r="11" spans="1:14" s="17" customFormat="1" ht="105" x14ac:dyDescent="0.25">
      <c r="A11" s="56">
        <v>4</v>
      </c>
      <c r="B11" s="64" t="s">
        <v>429</v>
      </c>
      <c r="C11" s="63" t="s">
        <v>12</v>
      </c>
      <c r="D11" s="63" t="s">
        <v>13</v>
      </c>
      <c r="E11" s="64" t="s">
        <v>2</v>
      </c>
      <c r="F11" s="58" t="s">
        <v>14</v>
      </c>
      <c r="G11" s="81" t="s">
        <v>15</v>
      </c>
      <c r="H11" s="65" t="s">
        <v>16</v>
      </c>
      <c r="I11" s="66" t="s">
        <v>17</v>
      </c>
      <c r="J11" s="59" t="s">
        <v>95</v>
      </c>
      <c r="K11" s="64" t="s">
        <v>18</v>
      </c>
      <c r="L11" s="64" t="s">
        <v>19</v>
      </c>
      <c r="M11" s="64" t="s">
        <v>5</v>
      </c>
      <c r="N11" s="1" t="str">
        <f t="shared" si="0"/>
        <v>VNPT</v>
      </c>
    </row>
    <row r="12" spans="1:14" s="16" customFormat="1" ht="60" x14ac:dyDescent="0.25">
      <c r="A12" s="56">
        <v>5</v>
      </c>
      <c r="B12" s="64" t="s">
        <v>430</v>
      </c>
      <c r="C12" s="63" t="s">
        <v>12</v>
      </c>
      <c r="D12" s="63" t="s">
        <v>13</v>
      </c>
      <c r="E12" s="64" t="s">
        <v>2</v>
      </c>
      <c r="F12" s="58" t="s">
        <v>14</v>
      </c>
      <c r="G12" s="81" t="s">
        <v>302</v>
      </c>
      <c r="H12" s="65" t="s">
        <v>303</v>
      </c>
      <c r="I12" s="66" t="s">
        <v>304</v>
      </c>
      <c r="J12" s="59" t="s">
        <v>95</v>
      </c>
      <c r="K12" s="64" t="s">
        <v>24</v>
      </c>
      <c r="L12" s="64" t="s">
        <v>305</v>
      </c>
      <c r="M12" s="64" t="s">
        <v>5</v>
      </c>
      <c r="N12" s="1" t="str">
        <f t="shared" si="0"/>
        <v>VNPT</v>
      </c>
    </row>
    <row r="13" spans="1:14" s="17" customFormat="1" ht="45" x14ac:dyDescent="0.25">
      <c r="A13" s="56">
        <v>6</v>
      </c>
      <c r="B13" s="68" t="s">
        <v>307</v>
      </c>
      <c r="C13" s="2" t="s">
        <v>26</v>
      </c>
      <c r="D13" s="2" t="s">
        <v>13</v>
      </c>
      <c r="E13" s="69" t="s">
        <v>2</v>
      </c>
      <c r="F13" s="59" t="s">
        <v>3</v>
      </c>
      <c r="G13" s="68" t="s">
        <v>308</v>
      </c>
      <c r="H13" s="70">
        <v>10.463699999999999</v>
      </c>
      <c r="I13" s="71">
        <v>105.6297</v>
      </c>
      <c r="J13" s="59" t="s">
        <v>95</v>
      </c>
      <c r="K13" s="4">
        <v>3</v>
      </c>
      <c r="L13" s="4">
        <v>22</v>
      </c>
      <c r="M13" s="4" t="s">
        <v>5</v>
      </c>
      <c r="N13" s="1" t="str">
        <f t="shared" si="0"/>
        <v>Mobifone</v>
      </c>
    </row>
    <row r="14" spans="1:14" s="19" customFormat="1" ht="45" x14ac:dyDescent="0.25">
      <c r="A14" s="56">
        <v>7</v>
      </c>
      <c r="B14" s="68" t="s">
        <v>309</v>
      </c>
      <c r="C14" s="2" t="s">
        <v>26</v>
      </c>
      <c r="D14" s="2" t="s">
        <v>13</v>
      </c>
      <c r="E14" s="69" t="s">
        <v>2</v>
      </c>
      <c r="F14" s="58" t="s">
        <v>14</v>
      </c>
      <c r="G14" s="68" t="s">
        <v>310</v>
      </c>
      <c r="H14" s="70">
        <v>10.45485</v>
      </c>
      <c r="I14" s="71">
        <v>105.65012299999999</v>
      </c>
      <c r="J14" s="59" t="s">
        <v>95</v>
      </c>
      <c r="K14" s="4" t="s">
        <v>43</v>
      </c>
      <c r="L14" s="4" t="s">
        <v>25</v>
      </c>
      <c r="M14" s="4" t="s">
        <v>5</v>
      </c>
      <c r="N14" s="1" t="str">
        <f t="shared" si="0"/>
        <v>Mobifone</v>
      </c>
    </row>
    <row r="15" spans="1:14" ht="60" x14ac:dyDescent="0.25">
      <c r="A15" s="56">
        <v>8</v>
      </c>
      <c r="B15" s="68" t="s">
        <v>313</v>
      </c>
      <c r="C15" s="2" t="s">
        <v>26</v>
      </c>
      <c r="D15" s="2" t="s">
        <v>13</v>
      </c>
      <c r="E15" s="69" t="s">
        <v>2</v>
      </c>
      <c r="F15" s="59" t="s">
        <v>10</v>
      </c>
      <c r="G15" s="68" t="s">
        <v>314</v>
      </c>
      <c r="H15" s="70">
        <v>10.45247</v>
      </c>
      <c r="I15" s="71">
        <v>105.6357</v>
      </c>
      <c r="J15" s="40" t="s">
        <v>95</v>
      </c>
      <c r="K15" s="4" t="s">
        <v>43</v>
      </c>
      <c r="L15" s="4" t="s">
        <v>43</v>
      </c>
      <c r="M15" s="4" t="s">
        <v>5</v>
      </c>
      <c r="N15" s="1" t="str">
        <f t="shared" si="0"/>
        <v>Mobifone</v>
      </c>
    </row>
    <row r="16" spans="1:14" ht="45" x14ac:dyDescent="0.25">
      <c r="A16" s="56">
        <v>9</v>
      </c>
      <c r="B16" s="12">
        <v>320001</v>
      </c>
      <c r="C16" s="55" t="s">
        <v>97</v>
      </c>
      <c r="D16" s="55" t="s">
        <v>13</v>
      </c>
      <c r="E16" s="55" t="s">
        <v>2</v>
      </c>
      <c r="F16" s="59" t="s">
        <v>3</v>
      </c>
      <c r="G16" s="87" t="s">
        <v>320</v>
      </c>
      <c r="H16" s="72">
        <v>10.45796</v>
      </c>
      <c r="I16" s="73">
        <v>105.63696</v>
      </c>
      <c r="J16" s="40" t="s">
        <v>95</v>
      </c>
      <c r="K16" s="55">
        <v>18</v>
      </c>
      <c r="L16" s="55">
        <v>15.5</v>
      </c>
      <c r="M16" s="55" t="s">
        <v>5</v>
      </c>
      <c r="N16" s="1" t="str">
        <f t="shared" si="0"/>
        <v>Vietnamobile</v>
      </c>
    </row>
    <row r="17" spans="1:14" ht="30" x14ac:dyDescent="0.25">
      <c r="A17" s="56">
        <v>10</v>
      </c>
      <c r="B17" s="12">
        <v>320079</v>
      </c>
      <c r="C17" s="55" t="s">
        <v>97</v>
      </c>
      <c r="D17" s="55" t="s">
        <v>13</v>
      </c>
      <c r="E17" s="55" t="s">
        <v>2</v>
      </c>
      <c r="F17" s="59" t="s">
        <v>3</v>
      </c>
      <c r="G17" s="87" t="s">
        <v>321</v>
      </c>
      <c r="H17" s="72">
        <v>10.47001</v>
      </c>
      <c r="I17" s="73">
        <v>105.62613</v>
      </c>
      <c r="J17" s="40" t="s">
        <v>95</v>
      </c>
      <c r="K17" s="55">
        <v>18</v>
      </c>
      <c r="L17" s="55">
        <v>15</v>
      </c>
      <c r="M17" s="55" t="s">
        <v>5</v>
      </c>
      <c r="N17" s="1" t="str">
        <f t="shared" si="0"/>
        <v>Vietnamobile</v>
      </c>
    </row>
    <row r="18" spans="1:14" ht="60" x14ac:dyDescent="0.25">
      <c r="A18" s="56">
        <v>11</v>
      </c>
      <c r="B18" s="82" t="s">
        <v>323</v>
      </c>
      <c r="C18" s="77" t="s">
        <v>322</v>
      </c>
      <c r="D18" s="77"/>
      <c r="E18" s="55" t="s">
        <v>2</v>
      </c>
      <c r="F18" s="59" t="s">
        <v>10</v>
      </c>
      <c r="G18" s="88" t="s">
        <v>324</v>
      </c>
      <c r="H18" s="75">
        <v>10.45233</v>
      </c>
      <c r="I18" s="76">
        <v>105.63567</v>
      </c>
      <c r="J18" s="40" t="s">
        <v>95</v>
      </c>
      <c r="K18" s="74">
        <v>21</v>
      </c>
      <c r="L18" s="74">
        <v>14</v>
      </c>
      <c r="M18" s="77" t="s">
        <v>5</v>
      </c>
      <c r="N18" s="1" t="str">
        <f t="shared" si="0"/>
        <v>GTEL</v>
      </c>
    </row>
    <row r="19" spans="1:14" ht="45" x14ac:dyDescent="0.25">
      <c r="A19" s="56">
        <v>12</v>
      </c>
      <c r="B19" s="82" t="s">
        <v>325</v>
      </c>
      <c r="C19" s="77" t="s">
        <v>322</v>
      </c>
      <c r="D19" s="77"/>
      <c r="E19" s="55" t="s">
        <v>2</v>
      </c>
      <c r="F19" s="59" t="s">
        <v>3</v>
      </c>
      <c r="G19" s="88" t="s">
        <v>326</v>
      </c>
      <c r="H19" s="75">
        <v>10.467420000000001</v>
      </c>
      <c r="I19" s="76">
        <v>105.63760000000001</v>
      </c>
      <c r="J19" s="40" t="s">
        <v>95</v>
      </c>
      <c r="K19" s="74">
        <v>18</v>
      </c>
      <c r="L19" s="74">
        <v>12</v>
      </c>
      <c r="M19" s="77" t="s">
        <v>5</v>
      </c>
      <c r="N19" s="1" t="str">
        <f t="shared" si="0"/>
        <v>GTEL</v>
      </c>
    </row>
    <row r="20" spans="1:14" ht="45" x14ac:dyDescent="0.25">
      <c r="A20" s="56">
        <v>13</v>
      </c>
      <c r="B20" s="82" t="s">
        <v>327</v>
      </c>
      <c r="C20" s="77" t="s">
        <v>322</v>
      </c>
      <c r="D20" s="77" t="s">
        <v>13</v>
      </c>
      <c r="E20" s="55" t="s">
        <v>2</v>
      </c>
      <c r="F20" s="58" t="s">
        <v>14</v>
      </c>
      <c r="G20" s="88" t="s">
        <v>328</v>
      </c>
      <c r="H20" s="75">
        <v>10.460140000000001</v>
      </c>
      <c r="I20" s="76">
        <v>105.6438</v>
      </c>
      <c r="J20" s="77" t="s">
        <v>96</v>
      </c>
      <c r="K20" s="74"/>
      <c r="L20" s="74"/>
      <c r="M20" s="77" t="s">
        <v>5</v>
      </c>
      <c r="N20" s="1" t="str">
        <f t="shared" si="0"/>
        <v>GTEL</v>
      </c>
    </row>
    <row r="21" spans="1:14" x14ac:dyDescent="0.25">
      <c r="A21" s="124" t="s">
        <v>420</v>
      </c>
      <c r="B21" s="124"/>
      <c r="C21" s="124"/>
      <c r="D21" s="124"/>
      <c r="E21" s="124"/>
      <c r="F21" s="124"/>
      <c r="G21" s="124"/>
      <c r="H21" s="124"/>
      <c r="I21" s="124"/>
      <c r="J21" s="124"/>
      <c r="K21" s="124"/>
      <c r="L21" s="124"/>
      <c r="M21" s="124"/>
      <c r="N21" s="125"/>
    </row>
    <row r="22" spans="1:14" ht="60" x14ac:dyDescent="0.25">
      <c r="A22" s="56">
        <v>1</v>
      </c>
      <c r="B22" s="68" t="s">
        <v>41</v>
      </c>
      <c r="C22" s="2" t="s">
        <v>26</v>
      </c>
      <c r="D22" s="2" t="s">
        <v>13</v>
      </c>
      <c r="E22" s="69" t="s">
        <v>2</v>
      </c>
      <c r="F22" s="58" t="s">
        <v>14</v>
      </c>
      <c r="G22" s="68" t="s">
        <v>42</v>
      </c>
      <c r="H22" s="70">
        <v>10.47</v>
      </c>
      <c r="I22" s="71">
        <v>105.6455</v>
      </c>
      <c r="J22" s="40" t="s">
        <v>95</v>
      </c>
      <c r="K22" s="4" t="s">
        <v>43</v>
      </c>
      <c r="L22" s="4" t="s">
        <v>25</v>
      </c>
      <c r="M22" s="4" t="s">
        <v>5</v>
      </c>
      <c r="N22" s="1" t="str">
        <f t="shared" si="0"/>
        <v>Mobifone</v>
      </c>
    </row>
    <row r="23" spans="1:14" ht="60" x14ac:dyDescent="0.25">
      <c r="A23" s="56">
        <v>2</v>
      </c>
      <c r="B23" s="68" t="s">
        <v>315</v>
      </c>
      <c r="C23" s="2" t="s">
        <v>26</v>
      </c>
      <c r="D23" s="2" t="s">
        <v>13</v>
      </c>
      <c r="E23" s="69" t="s">
        <v>2</v>
      </c>
      <c r="F23" s="58" t="s">
        <v>14</v>
      </c>
      <c r="G23" s="68" t="s">
        <v>316</v>
      </c>
      <c r="H23" s="70">
        <v>10.464399999999999</v>
      </c>
      <c r="I23" s="71">
        <v>105.64019</v>
      </c>
      <c r="J23" s="40" t="s">
        <v>95</v>
      </c>
      <c r="K23" s="4" t="s">
        <v>317</v>
      </c>
      <c r="L23" s="4" t="s">
        <v>311</v>
      </c>
      <c r="M23" s="4" t="s">
        <v>5</v>
      </c>
      <c r="N23" s="1" t="str">
        <f t="shared" si="0"/>
        <v>Mobifone</v>
      </c>
    </row>
    <row r="24" spans="1:14" ht="60" x14ac:dyDescent="0.25">
      <c r="A24" s="56">
        <v>3</v>
      </c>
      <c r="B24" s="68" t="s">
        <v>318</v>
      </c>
      <c r="C24" s="2" t="s">
        <v>26</v>
      </c>
      <c r="D24" s="2"/>
      <c r="E24" s="69" t="s">
        <v>2</v>
      </c>
      <c r="F24" s="59" t="s">
        <v>3</v>
      </c>
      <c r="G24" s="68" t="s">
        <v>319</v>
      </c>
      <c r="H24" s="70">
        <v>10.461755999999999</v>
      </c>
      <c r="I24" s="71">
        <v>105.631677</v>
      </c>
      <c r="J24" s="40" t="s">
        <v>95</v>
      </c>
      <c r="K24" s="4" t="s">
        <v>317</v>
      </c>
      <c r="L24" s="4" t="s">
        <v>317</v>
      </c>
      <c r="M24" s="4" t="s">
        <v>5</v>
      </c>
      <c r="N24" s="1" t="str">
        <f t="shared" si="0"/>
        <v>Mobifone</v>
      </c>
    </row>
    <row r="25" spans="1:14" s="18" customFormat="1" ht="45" x14ac:dyDescent="0.25">
      <c r="A25" s="56">
        <v>4</v>
      </c>
      <c r="B25" s="57" t="s">
        <v>285</v>
      </c>
      <c r="C25" s="56" t="s">
        <v>1</v>
      </c>
      <c r="D25" s="56"/>
      <c r="E25" s="56" t="s">
        <v>2</v>
      </c>
      <c r="F25" s="59" t="s">
        <v>3</v>
      </c>
      <c r="G25" s="80" t="s">
        <v>286</v>
      </c>
      <c r="H25" s="60">
        <v>10.458080000000001</v>
      </c>
      <c r="I25" s="61">
        <v>105.63437999999999</v>
      </c>
      <c r="J25" s="59" t="s">
        <v>95</v>
      </c>
      <c r="K25" s="56">
        <v>18</v>
      </c>
      <c r="L25" s="1">
        <v>11</v>
      </c>
      <c r="M25" s="1" t="s">
        <v>5</v>
      </c>
      <c r="N25" s="1" t="str">
        <f t="shared" si="0"/>
        <v>Viettel</v>
      </c>
    </row>
    <row r="26" spans="1:14" s="17" customFormat="1" ht="45" x14ac:dyDescent="0.25">
      <c r="A26" s="56">
        <v>5</v>
      </c>
      <c r="B26" s="57" t="s">
        <v>287</v>
      </c>
      <c r="C26" s="56" t="s">
        <v>1</v>
      </c>
      <c r="D26" s="56"/>
      <c r="E26" s="56" t="s">
        <v>2</v>
      </c>
      <c r="F26" s="59" t="s">
        <v>3</v>
      </c>
      <c r="G26" s="80" t="s">
        <v>288</v>
      </c>
      <c r="H26" s="60">
        <v>10.466085</v>
      </c>
      <c r="I26" s="61">
        <v>105.635132</v>
      </c>
      <c r="J26" s="59" t="s">
        <v>95</v>
      </c>
      <c r="K26" s="56">
        <v>19</v>
      </c>
      <c r="L26" s="1">
        <v>16</v>
      </c>
      <c r="M26" s="1" t="s">
        <v>5</v>
      </c>
      <c r="N26" s="1" t="str">
        <f t="shared" si="0"/>
        <v>Viettel</v>
      </c>
    </row>
    <row r="27" spans="1:14" s="18" customFormat="1" ht="45" x14ac:dyDescent="0.25">
      <c r="A27" s="56">
        <v>6</v>
      </c>
      <c r="B27" s="57" t="s">
        <v>289</v>
      </c>
      <c r="C27" s="56" t="s">
        <v>1</v>
      </c>
      <c r="D27" s="56"/>
      <c r="E27" s="56" t="s">
        <v>2</v>
      </c>
      <c r="F27" s="59" t="s">
        <v>10</v>
      </c>
      <c r="G27" s="80" t="s">
        <v>290</v>
      </c>
      <c r="H27" s="60">
        <v>10.453315999999999</v>
      </c>
      <c r="I27" s="61">
        <v>105.63694</v>
      </c>
      <c r="J27" s="59" t="s">
        <v>95</v>
      </c>
      <c r="K27" s="56">
        <v>10</v>
      </c>
      <c r="L27" s="1">
        <v>19</v>
      </c>
      <c r="M27" s="1" t="s">
        <v>5</v>
      </c>
      <c r="N27" s="1" t="str">
        <f t="shared" si="0"/>
        <v>Viettel</v>
      </c>
    </row>
    <row r="28" spans="1:14" s="19" customFormat="1" ht="30" x14ac:dyDescent="0.25">
      <c r="A28" s="56">
        <v>7</v>
      </c>
      <c r="B28" s="57" t="s">
        <v>291</v>
      </c>
      <c r="C28" s="56" t="s">
        <v>1</v>
      </c>
      <c r="D28" s="56"/>
      <c r="E28" s="56" t="s">
        <v>2</v>
      </c>
      <c r="F28" s="59" t="s">
        <v>3</v>
      </c>
      <c r="G28" s="80" t="s">
        <v>292</v>
      </c>
      <c r="H28" s="60">
        <v>10.466106772</v>
      </c>
      <c r="I28" s="61">
        <v>105.62777226</v>
      </c>
      <c r="J28" s="59" t="s">
        <v>95</v>
      </c>
      <c r="K28" s="56">
        <v>18</v>
      </c>
      <c r="L28" s="1">
        <v>12</v>
      </c>
      <c r="M28" s="1" t="s">
        <v>5</v>
      </c>
      <c r="N28" s="1" t="str">
        <f t="shared" si="0"/>
        <v>Viettel</v>
      </c>
    </row>
    <row r="29" spans="1:14" s="16" customFormat="1" ht="90" x14ac:dyDescent="0.25">
      <c r="A29" s="56">
        <v>8</v>
      </c>
      <c r="B29" s="64" t="s">
        <v>428</v>
      </c>
      <c r="C29" s="63" t="s">
        <v>12</v>
      </c>
      <c r="D29" s="63" t="s">
        <v>13</v>
      </c>
      <c r="E29" s="64" t="s">
        <v>2</v>
      </c>
      <c r="F29" s="59" t="s">
        <v>3</v>
      </c>
      <c r="G29" s="81" t="s">
        <v>295</v>
      </c>
      <c r="H29" s="65" t="s">
        <v>296</v>
      </c>
      <c r="I29" s="66" t="s">
        <v>297</v>
      </c>
      <c r="J29" s="59" t="s">
        <v>95</v>
      </c>
      <c r="K29" s="64" t="s">
        <v>43</v>
      </c>
      <c r="L29" s="64" t="s">
        <v>294</v>
      </c>
      <c r="M29" s="64" t="s">
        <v>5</v>
      </c>
      <c r="N29" s="1" t="str">
        <f t="shared" si="0"/>
        <v>VNPT</v>
      </c>
    </row>
    <row r="30" spans="1:14" s="16" customFormat="1" ht="75" x14ac:dyDescent="0.25">
      <c r="A30" s="56">
        <v>9</v>
      </c>
      <c r="B30" s="63" t="s">
        <v>298</v>
      </c>
      <c r="C30" s="63" t="s">
        <v>12</v>
      </c>
      <c r="D30" s="63" t="s">
        <v>13</v>
      </c>
      <c r="E30" s="64" t="s">
        <v>2</v>
      </c>
      <c r="F30" s="59" t="s">
        <v>10</v>
      </c>
      <c r="G30" s="81" t="s">
        <v>299</v>
      </c>
      <c r="H30" s="65" t="s">
        <v>300</v>
      </c>
      <c r="I30" s="66" t="s">
        <v>301</v>
      </c>
      <c r="J30" s="59" t="s">
        <v>95</v>
      </c>
      <c r="K30" s="64" t="s">
        <v>24</v>
      </c>
      <c r="L30" s="64" t="s">
        <v>98</v>
      </c>
      <c r="M30" s="64" t="s">
        <v>5</v>
      </c>
      <c r="N30" s="1" t="str">
        <f t="shared" si="0"/>
        <v>VNPT</v>
      </c>
    </row>
    <row r="31" spans="1:14" ht="45" x14ac:dyDescent="0.25">
      <c r="A31" s="56">
        <v>10</v>
      </c>
      <c r="B31" s="57" t="s">
        <v>329</v>
      </c>
      <c r="C31" s="56" t="s">
        <v>1</v>
      </c>
      <c r="D31" s="56"/>
      <c r="E31" s="56" t="s">
        <v>7</v>
      </c>
      <c r="F31" s="79" t="s">
        <v>56</v>
      </c>
      <c r="G31" s="80" t="s">
        <v>330</v>
      </c>
      <c r="H31" s="60">
        <v>10.30476</v>
      </c>
      <c r="I31" s="61">
        <v>105.75192</v>
      </c>
      <c r="J31" s="59" t="s">
        <v>95</v>
      </c>
      <c r="K31" s="56">
        <v>30</v>
      </c>
      <c r="L31" s="1"/>
      <c r="M31" s="62" t="s">
        <v>34</v>
      </c>
      <c r="N31" s="1" t="str">
        <f t="shared" si="0"/>
        <v>Viettel</v>
      </c>
    </row>
    <row r="32" spans="1:14" ht="45" x14ac:dyDescent="0.25">
      <c r="A32" s="56">
        <v>11</v>
      </c>
      <c r="B32" s="57" t="s">
        <v>331</v>
      </c>
      <c r="C32" s="56" t="s">
        <v>1</v>
      </c>
      <c r="D32" s="56"/>
      <c r="E32" s="56" t="s">
        <v>7</v>
      </c>
      <c r="F32" s="59" t="s">
        <v>10</v>
      </c>
      <c r="G32" s="80" t="s">
        <v>332</v>
      </c>
      <c r="H32" s="60">
        <v>10.283336</v>
      </c>
      <c r="I32" s="61">
        <v>105.775001</v>
      </c>
      <c r="J32" s="59" t="s">
        <v>95</v>
      </c>
      <c r="K32" s="56">
        <v>36</v>
      </c>
      <c r="L32" s="1"/>
      <c r="M32" s="62" t="s">
        <v>34</v>
      </c>
      <c r="N32" s="1" t="str">
        <f t="shared" si="0"/>
        <v>Viettel</v>
      </c>
    </row>
    <row r="33" spans="1:14" ht="45" x14ac:dyDescent="0.25">
      <c r="A33" s="56">
        <v>12</v>
      </c>
      <c r="B33" s="57" t="s">
        <v>9</v>
      </c>
      <c r="C33" s="56" t="s">
        <v>1</v>
      </c>
      <c r="D33" s="56"/>
      <c r="E33" s="56" t="s">
        <v>7</v>
      </c>
      <c r="F33" s="59" t="s">
        <v>10</v>
      </c>
      <c r="G33" s="80" t="s">
        <v>11</v>
      </c>
      <c r="H33" s="60">
        <v>10.2901554</v>
      </c>
      <c r="I33" s="61">
        <v>105.7668762</v>
      </c>
      <c r="J33" s="59" t="s">
        <v>95</v>
      </c>
      <c r="K33" s="56">
        <v>19</v>
      </c>
      <c r="L33" s="1">
        <v>10</v>
      </c>
      <c r="M33" s="1" t="s">
        <v>5</v>
      </c>
      <c r="N33" s="1" t="str">
        <f t="shared" si="0"/>
        <v>Viettel</v>
      </c>
    </row>
    <row r="34" spans="1:14" ht="30" x14ac:dyDescent="0.25">
      <c r="A34" s="56">
        <v>13</v>
      </c>
      <c r="B34" s="57" t="s">
        <v>333</v>
      </c>
      <c r="C34" s="56" t="s">
        <v>1</v>
      </c>
      <c r="D34" s="56"/>
      <c r="E34" s="56" t="s">
        <v>7</v>
      </c>
      <c r="F34" s="59" t="s">
        <v>10</v>
      </c>
      <c r="G34" s="80" t="s">
        <v>334</v>
      </c>
      <c r="H34" s="60">
        <v>10.291600000000001</v>
      </c>
      <c r="I34" s="61">
        <v>105.76819999999999</v>
      </c>
      <c r="J34" s="59" t="s">
        <v>95</v>
      </c>
      <c r="K34" s="56">
        <v>10</v>
      </c>
      <c r="L34" s="1"/>
      <c r="M34" s="1" t="s">
        <v>5</v>
      </c>
      <c r="N34" s="1" t="str">
        <f t="shared" si="0"/>
        <v>Viettel</v>
      </c>
    </row>
    <row r="35" spans="1:14" ht="45" x14ac:dyDescent="0.25">
      <c r="A35" s="56">
        <v>14</v>
      </c>
      <c r="B35" s="68" t="s">
        <v>336</v>
      </c>
      <c r="C35" s="2" t="s">
        <v>26</v>
      </c>
      <c r="D35" s="63" t="s">
        <v>13</v>
      </c>
      <c r="E35" s="69" t="s">
        <v>7</v>
      </c>
      <c r="F35" s="64" t="s">
        <v>3</v>
      </c>
      <c r="G35" s="68" t="s">
        <v>337</v>
      </c>
      <c r="H35" s="70">
        <v>10.29828</v>
      </c>
      <c r="I35" s="71">
        <v>105.76273999999999</v>
      </c>
      <c r="J35" s="59" t="s">
        <v>95</v>
      </c>
      <c r="K35" s="4" t="s">
        <v>317</v>
      </c>
      <c r="L35" s="4" t="s">
        <v>317</v>
      </c>
      <c r="M35" s="4" t="s">
        <v>5</v>
      </c>
      <c r="N35" s="1" t="str">
        <f t="shared" si="0"/>
        <v>Mobifone</v>
      </c>
    </row>
    <row r="36" spans="1:14" ht="60" x14ac:dyDescent="0.25">
      <c r="A36" s="56">
        <v>15</v>
      </c>
      <c r="B36" s="68" t="s">
        <v>338</v>
      </c>
      <c r="C36" s="2" t="s">
        <v>26</v>
      </c>
      <c r="D36" s="63" t="s">
        <v>13</v>
      </c>
      <c r="E36" s="69" t="s">
        <v>7</v>
      </c>
      <c r="F36" s="59" t="s">
        <v>10</v>
      </c>
      <c r="G36" s="68" t="s">
        <v>339</v>
      </c>
      <c r="H36" s="70">
        <v>10.285031</v>
      </c>
      <c r="I36" s="71">
        <v>105.77409</v>
      </c>
      <c r="J36" s="59" t="s">
        <v>95</v>
      </c>
      <c r="K36" s="4" t="s">
        <v>43</v>
      </c>
      <c r="L36" s="4" t="s">
        <v>25</v>
      </c>
      <c r="M36" s="4" t="s">
        <v>5</v>
      </c>
      <c r="N36" s="1" t="str">
        <f t="shared" si="0"/>
        <v>Mobifone</v>
      </c>
    </row>
    <row r="37" spans="1:14" ht="60" x14ac:dyDescent="0.25">
      <c r="A37" s="56">
        <v>16</v>
      </c>
      <c r="B37" s="68" t="s">
        <v>55</v>
      </c>
      <c r="C37" s="2" t="s">
        <v>26</v>
      </c>
      <c r="D37" s="2"/>
      <c r="E37" s="69" t="s">
        <v>7</v>
      </c>
      <c r="F37" s="79" t="s">
        <v>56</v>
      </c>
      <c r="G37" s="68" t="s">
        <v>57</v>
      </c>
      <c r="H37" s="70">
        <v>10.293699999999999</v>
      </c>
      <c r="I37" s="71">
        <v>105.75673999999999</v>
      </c>
      <c r="J37" s="59" t="s">
        <v>95</v>
      </c>
      <c r="K37" s="4" t="s">
        <v>43</v>
      </c>
      <c r="L37" s="4" t="s">
        <v>25</v>
      </c>
      <c r="M37" s="4" t="s">
        <v>5</v>
      </c>
      <c r="N37" s="1" t="str">
        <f t="shared" si="0"/>
        <v>Mobifone</v>
      </c>
    </row>
    <row r="38" spans="1:14" ht="60" x14ac:dyDescent="0.25">
      <c r="A38" s="56">
        <v>17</v>
      </c>
      <c r="B38" s="12">
        <v>320041</v>
      </c>
      <c r="C38" s="55" t="s">
        <v>97</v>
      </c>
      <c r="D38" s="55" t="s">
        <v>13</v>
      </c>
      <c r="E38" s="78" t="s">
        <v>7</v>
      </c>
      <c r="F38" s="64" t="s">
        <v>3</v>
      </c>
      <c r="G38" s="87" t="s">
        <v>344</v>
      </c>
      <c r="H38" s="72">
        <v>10.301270000000001</v>
      </c>
      <c r="I38" s="73">
        <v>105.7578</v>
      </c>
      <c r="J38" s="59" t="s">
        <v>95</v>
      </c>
      <c r="K38" s="55">
        <v>35</v>
      </c>
      <c r="L38" s="55">
        <v>0</v>
      </c>
      <c r="M38" s="55" t="s">
        <v>5</v>
      </c>
      <c r="N38" s="1" t="str">
        <f t="shared" si="0"/>
        <v>Vietnamobile</v>
      </c>
    </row>
    <row r="39" spans="1:14" ht="60" x14ac:dyDescent="0.25">
      <c r="A39" s="56">
        <v>18</v>
      </c>
      <c r="B39" s="12">
        <v>320065</v>
      </c>
      <c r="C39" s="55" t="s">
        <v>97</v>
      </c>
      <c r="D39" s="55"/>
      <c r="E39" s="78" t="s">
        <v>7</v>
      </c>
      <c r="F39" s="64" t="s">
        <v>3</v>
      </c>
      <c r="G39" s="87" t="s">
        <v>345</v>
      </c>
      <c r="H39" s="72">
        <v>10.29444</v>
      </c>
      <c r="I39" s="73">
        <v>105.76658</v>
      </c>
      <c r="J39" s="59" t="s">
        <v>95</v>
      </c>
      <c r="K39" s="55">
        <v>15</v>
      </c>
      <c r="L39" s="55">
        <v>13</v>
      </c>
      <c r="M39" s="55" t="s">
        <v>5</v>
      </c>
      <c r="N39" s="1" t="str">
        <f t="shared" si="0"/>
        <v>Vietnamobile</v>
      </c>
    </row>
    <row r="40" spans="1:14" ht="30" x14ac:dyDescent="0.25">
      <c r="A40" s="56">
        <v>19</v>
      </c>
      <c r="B40" s="57" t="s">
        <v>351</v>
      </c>
      <c r="C40" s="56" t="s">
        <v>1</v>
      </c>
      <c r="D40" s="56"/>
      <c r="E40" s="56" t="s">
        <v>347</v>
      </c>
      <c r="F40" s="59" t="s">
        <v>144</v>
      </c>
      <c r="G40" s="80" t="s">
        <v>352</v>
      </c>
      <c r="H40" s="60">
        <v>10.811881</v>
      </c>
      <c r="I40" s="61">
        <v>105.343711</v>
      </c>
      <c r="J40" s="59" t="s">
        <v>280</v>
      </c>
      <c r="K40" s="56">
        <v>18</v>
      </c>
      <c r="L40" s="1">
        <v>12</v>
      </c>
      <c r="M40" s="1" t="s">
        <v>5</v>
      </c>
      <c r="N40" s="1" t="str">
        <f t="shared" si="0"/>
        <v>Viettel</v>
      </c>
    </row>
    <row r="41" spans="1:14" x14ac:dyDescent="0.25">
      <c r="A41" s="124" t="s">
        <v>421</v>
      </c>
      <c r="B41" s="124"/>
      <c r="C41" s="124"/>
      <c r="D41" s="124"/>
      <c r="E41" s="124"/>
      <c r="F41" s="124"/>
      <c r="G41" s="124"/>
      <c r="H41" s="124"/>
      <c r="I41" s="124"/>
      <c r="J41" s="124"/>
      <c r="K41" s="124"/>
      <c r="L41" s="124"/>
      <c r="M41" s="124"/>
      <c r="N41" s="125"/>
    </row>
    <row r="42" spans="1:14" ht="45" x14ac:dyDescent="0.25">
      <c r="A42" s="56">
        <v>1</v>
      </c>
      <c r="B42" s="68" t="s">
        <v>340</v>
      </c>
      <c r="C42" s="2" t="s">
        <v>26</v>
      </c>
      <c r="D42" s="63" t="s">
        <v>13</v>
      </c>
      <c r="E42" s="69" t="s">
        <v>7</v>
      </c>
      <c r="F42" s="64" t="s">
        <v>3</v>
      </c>
      <c r="G42" s="68" t="s">
        <v>341</v>
      </c>
      <c r="H42" s="70">
        <v>10.300850000000001</v>
      </c>
      <c r="I42" s="71">
        <v>105.75761</v>
      </c>
      <c r="J42" s="59" t="s">
        <v>95</v>
      </c>
      <c r="K42" s="4" t="s">
        <v>27</v>
      </c>
      <c r="L42" s="4">
        <v>0</v>
      </c>
      <c r="M42" s="4" t="s">
        <v>5</v>
      </c>
      <c r="N42" s="1" t="str">
        <f t="shared" si="0"/>
        <v>Mobifone</v>
      </c>
    </row>
    <row r="43" spans="1:14" ht="60" x14ac:dyDescent="0.25">
      <c r="A43" s="56">
        <v>2</v>
      </c>
      <c r="B43" s="68" t="s">
        <v>342</v>
      </c>
      <c r="C43" s="2" t="s">
        <v>26</v>
      </c>
      <c r="D43" s="63" t="s">
        <v>13</v>
      </c>
      <c r="E43" s="69" t="s">
        <v>7</v>
      </c>
      <c r="F43" s="64" t="s">
        <v>3</v>
      </c>
      <c r="G43" s="68" t="s">
        <v>343</v>
      </c>
      <c r="H43" s="70">
        <v>10.294029999999999</v>
      </c>
      <c r="I43" s="71">
        <v>105.76785</v>
      </c>
      <c r="J43" s="59" t="s">
        <v>95</v>
      </c>
      <c r="K43" s="4" t="s">
        <v>43</v>
      </c>
      <c r="L43" s="4" t="s">
        <v>317</v>
      </c>
      <c r="M43" s="4" t="s">
        <v>5</v>
      </c>
      <c r="N43" s="1" t="str">
        <f t="shared" si="0"/>
        <v>Mobifone</v>
      </c>
    </row>
    <row r="44" spans="1:14" ht="30" x14ac:dyDescent="0.25">
      <c r="A44" s="56">
        <v>3</v>
      </c>
      <c r="B44" s="57" t="s">
        <v>349</v>
      </c>
      <c r="C44" s="56" t="s">
        <v>1</v>
      </c>
      <c r="D44" s="56"/>
      <c r="E44" s="56" t="s">
        <v>347</v>
      </c>
      <c r="F44" s="59" t="s">
        <v>144</v>
      </c>
      <c r="G44" s="80" t="s">
        <v>350</v>
      </c>
      <c r="H44" s="60">
        <v>10.814007800000001</v>
      </c>
      <c r="I44" s="61">
        <v>105.3400726</v>
      </c>
      <c r="J44" s="59" t="s">
        <v>280</v>
      </c>
      <c r="K44" s="56">
        <v>18</v>
      </c>
      <c r="L44" s="1">
        <v>12</v>
      </c>
      <c r="M44" s="1" t="s">
        <v>5</v>
      </c>
      <c r="N44" s="1" t="str">
        <f t="shared" si="0"/>
        <v>Viettel</v>
      </c>
    </row>
    <row r="45" spans="1:14" ht="30" x14ac:dyDescent="0.25">
      <c r="A45" s="56">
        <v>4</v>
      </c>
      <c r="B45" s="57" t="s">
        <v>353</v>
      </c>
      <c r="C45" s="56" t="s">
        <v>1</v>
      </c>
      <c r="D45" s="63" t="s">
        <v>13</v>
      </c>
      <c r="E45" s="56" t="s">
        <v>347</v>
      </c>
      <c r="F45" s="59" t="s">
        <v>144</v>
      </c>
      <c r="G45" s="80" t="s">
        <v>354</v>
      </c>
      <c r="H45" s="60">
        <v>10.807707000000001</v>
      </c>
      <c r="I45" s="61">
        <v>105.348113</v>
      </c>
      <c r="J45" s="59" t="s">
        <v>280</v>
      </c>
      <c r="K45" s="56">
        <v>21</v>
      </c>
      <c r="L45" s="1">
        <v>10</v>
      </c>
      <c r="M45" s="62" t="s">
        <v>34</v>
      </c>
      <c r="N45" s="1" t="str">
        <f t="shared" si="0"/>
        <v>Viettel</v>
      </c>
    </row>
    <row r="46" spans="1:14" ht="60" x14ac:dyDescent="0.25">
      <c r="A46" s="56">
        <v>5</v>
      </c>
      <c r="B46" s="64" t="s">
        <v>427</v>
      </c>
      <c r="C46" s="63" t="s">
        <v>12</v>
      </c>
      <c r="D46" s="63" t="s">
        <v>13</v>
      </c>
      <c r="E46" s="64" t="s">
        <v>347</v>
      </c>
      <c r="F46" s="59" t="s">
        <v>348</v>
      </c>
      <c r="G46" s="81" t="s">
        <v>355</v>
      </c>
      <c r="H46" s="65" t="s">
        <v>356</v>
      </c>
      <c r="I46" s="66" t="s">
        <v>357</v>
      </c>
      <c r="J46" s="67" t="s">
        <v>293</v>
      </c>
      <c r="K46" s="64" t="s">
        <v>53</v>
      </c>
      <c r="L46" s="64" t="s">
        <v>358</v>
      </c>
      <c r="M46" s="62" t="s">
        <v>34</v>
      </c>
      <c r="N46" s="1" t="str">
        <f t="shared" si="0"/>
        <v>VNPT</v>
      </c>
    </row>
    <row r="47" spans="1:14" ht="60" x14ac:dyDescent="0.25">
      <c r="A47" s="56">
        <v>6</v>
      </c>
      <c r="B47" s="63" t="s">
        <v>359</v>
      </c>
      <c r="C47" s="63" t="s">
        <v>12</v>
      </c>
      <c r="D47" s="63" t="s">
        <v>13</v>
      </c>
      <c r="E47" s="64" t="s">
        <v>347</v>
      </c>
      <c r="F47" s="59" t="s">
        <v>144</v>
      </c>
      <c r="G47" s="81" t="s">
        <v>360</v>
      </c>
      <c r="H47" s="65" t="s">
        <v>361</v>
      </c>
      <c r="I47" s="66" t="s">
        <v>362</v>
      </c>
      <c r="J47" s="67" t="s">
        <v>293</v>
      </c>
      <c r="K47" s="64" t="s">
        <v>43</v>
      </c>
      <c r="L47" s="64" t="s">
        <v>294</v>
      </c>
      <c r="M47" s="62" t="s">
        <v>34</v>
      </c>
      <c r="N47" s="1" t="str">
        <f t="shared" si="0"/>
        <v>VNPT</v>
      </c>
    </row>
    <row r="48" spans="1:14" ht="60" x14ac:dyDescent="0.25">
      <c r="A48" s="56">
        <v>7</v>
      </c>
      <c r="B48" s="64" t="s">
        <v>426</v>
      </c>
      <c r="C48" s="63" t="s">
        <v>12</v>
      </c>
      <c r="D48" s="63" t="s">
        <v>13</v>
      </c>
      <c r="E48" s="64" t="s">
        <v>347</v>
      </c>
      <c r="F48" s="59" t="s">
        <v>29</v>
      </c>
      <c r="G48" s="81" t="s">
        <v>30</v>
      </c>
      <c r="H48" s="65" t="s">
        <v>31</v>
      </c>
      <c r="I48" s="66" t="s">
        <v>32</v>
      </c>
      <c r="J48" s="67" t="s">
        <v>293</v>
      </c>
      <c r="K48" s="64" t="s">
        <v>33</v>
      </c>
      <c r="L48" s="64" t="s">
        <v>19</v>
      </c>
      <c r="M48" s="62" t="s">
        <v>34</v>
      </c>
      <c r="N48" s="1" t="str">
        <f t="shared" si="0"/>
        <v>VNPT</v>
      </c>
    </row>
    <row r="49" spans="1:14" ht="75" x14ac:dyDescent="0.25">
      <c r="A49" s="56">
        <v>8</v>
      </c>
      <c r="B49" s="68" t="s">
        <v>363</v>
      </c>
      <c r="C49" s="2" t="s">
        <v>26</v>
      </c>
      <c r="D49" s="63" t="s">
        <v>13</v>
      </c>
      <c r="E49" s="69" t="s">
        <v>347</v>
      </c>
      <c r="F49" s="59" t="s">
        <v>144</v>
      </c>
      <c r="G49" s="68" t="s">
        <v>364</v>
      </c>
      <c r="H49" s="70">
        <v>10.809709</v>
      </c>
      <c r="I49" s="71">
        <v>105.34217099999999</v>
      </c>
      <c r="J49" s="40" t="s">
        <v>306</v>
      </c>
      <c r="K49" s="4" t="s">
        <v>24</v>
      </c>
      <c r="L49" s="4" t="s">
        <v>335</v>
      </c>
      <c r="M49" s="4" t="s">
        <v>5</v>
      </c>
      <c r="N49" s="1" t="str">
        <f t="shared" si="0"/>
        <v>Mobifone</v>
      </c>
    </row>
    <row r="50" spans="1:14" ht="75" x14ac:dyDescent="0.25">
      <c r="A50" s="56">
        <v>9</v>
      </c>
      <c r="B50" s="68" t="s">
        <v>365</v>
      </c>
      <c r="C50" s="2" t="s">
        <v>26</v>
      </c>
      <c r="D50" s="63" t="s">
        <v>13</v>
      </c>
      <c r="E50" s="69" t="s">
        <v>347</v>
      </c>
      <c r="F50" s="59" t="s">
        <v>144</v>
      </c>
      <c r="G50" s="68" t="s">
        <v>366</v>
      </c>
      <c r="H50" s="70">
        <v>10.807914999999999</v>
      </c>
      <c r="I50" s="71">
        <v>105.346828</v>
      </c>
      <c r="J50" s="40" t="s">
        <v>306</v>
      </c>
      <c r="K50" s="4" t="s">
        <v>24</v>
      </c>
      <c r="L50" s="4" t="s">
        <v>312</v>
      </c>
      <c r="M50" s="4" t="s">
        <v>5</v>
      </c>
      <c r="N50" s="1" t="str">
        <f t="shared" si="0"/>
        <v>Mobifone</v>
      </c>
    </row>
    <row r="51" spans="1:14" ht="60" x14ac:dyDescent="0.25">
      <c r="A51" s="56">
        <v>10</v>
      </c>
      <c r="B51" s="12">
        <v>320010</v>
      </c>
      <c r="C51" s="55" t="s">
        <v>97</v>
      </c>
      <c r="D51" s="55"/>
      <c r="E51" s="55" t="s">
        <v>347</v>
      </c>
      <c r="F51" s="59" t="s">
        <v>144</v>
      </c>
      <c r="G51" s="87" t="s">
        <v>367</v>
      </c>
      <c r="H51" s="72">
        <v>10.80865</v>
      </c>
      <c r="I51" s="73">
        <v>105.34236</v>
      </c>
      <c r="J51" s="55" t="s">
        <v>368</v>
      </c>
      <c r="K51" s="55">
        <v>18</v>
      </c>
      <c r="L51" s="55">
        <v>16</v>
      </c>
      <c r="M51" s="55" t="s">
        <v>5</v>
      </c>
      <c r="N51" s="1" t="str">
        <f t="shared" si="0"/>
        <v>Vietnamobile</v>
      </c>
    </row>
    <row r="52" spans="1:14" ht="45" x14ac:dyDescent="0.25">
      <c r="A52" s="56">
        <v>11</v>
      </c>
      <c r="B52" s="12">
        <v>320077</v>
      </c>
      <c r="C52" s="55" t="s">
        <v>97</v>
      </c>
      <c r="D52" s="55"/>
      <c r="E52" s="55" t="s">
        <v>347</v>
      </c>
      <c r="F52" s="59" t="s">
        <v>29</v>
      </c>
      <c r="G52" s="87" t="s">
        <v>369</v>
      </c>
      <c r="H52" s="72">
        <v>10.805018</v>
      </c>
      <c r="I52" s="73">
        <v>105.35944000000001</v>
      </c>
      <c r="J52" s="55" t="s">
        <v>346</v>
      </c>
      <c r="K52" s="55">
        <v>45</v>
      </c>
      <c r="L52" s="55">
        <v>0</v>
      </c>
      <c r="M52" s="4" t="s">
        <v>34</v>
      </c>
      <c r="N52" s="1" t="str">
        <f t="shared" si="0"/>
        <v>Vietnamobile</v>
      </c>
    </row>
  </sheetData>
  <autoFilter ref="A6:M14" xr:uid="{00000000-0009-0000-0000-000004000000}"/>
  <mergeCells count="13">
    <mergeCell ref="A1:M1"/>
    <mergeCell ref="A2:M2"/>
    <mergeCell ref="A3:M3"/>
    <mergeCell ref="A4:A5"/>
    <mergeCell ref="B4:D4"/>
    <mergeCell ref="E4:G4"/>
    <mergeCell ref="H4:I4"/>
    <mergeCell ref="J4:M4"/>
    <mergeCell ref="N4:N5"/>
    <mergeCell ref="C5:D5"/>
    <mergeCell ref="A41:N41"/>
    <mergeCell ref="A21:N21"/>
    <mergeCell ref="A7:N7"/>
  </mergeCells>
  <conditionalFormatting sqref="B38:B39">
    <cfRule type="duplicateValues" dxfId="8" priority="4"/>
  </conditionalFormatting>
  <conditionalFormatting sqref="I38:I39">
    <cfRule type="duplicateValues" dxfId="7" priority="5"/>
  </conditionalFormatting>
  <conditionalFormatting sqref="H38:H39">
    <cfRule type="duplicateValues" dxfId="6" priority="6"/>
  </conditionalFormatting>
  <conditionalFormatting sqref="B51:B52">
    <cfRule type="duplicateValues" dxfId="5" priority="1"/>
  </conditionalFormatting>
  <conditionalFormatting sqref="I51:I52">
    <cfRule type="duplicateValues" dxfId="4" priority="2"/>
  </conditionalFormatting>
  <conditionalFormatting sqref="H51:H52">
    <cfRule type="duplicateValues" dxfId="3" priority="3"/>
  </conditionalFormatting>
  <conditionalFormatting sqref="B16:B17">
    <cfRule type="duplicateValues" dxfId="2" priority="7"/>
  </conditionalFormatting>
  <conditionalFormatting sqref="I16:I17">
    <cfRule type="duplicateValues" dxfId="1" priority="8"/>
  </conditionalFormatting>
  <conditionalFormatting sqref="H16:H17">
    <cfRule type="duplicateValues" dxfId="0" priority="9"/>
  </conditionalFormatting>
  <pageMargins left="0" right="0" top="0.41" bottom="0.41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G23"/>
  <sheetViews>
    <sheetView tabSelected="1" workbookViewId="0">
      <selection activeCell="J8" sqref="J8"/>
    </sheetView>
  </sheetViews>
  <sheetFormatPr defaultRowHeight="15" x14ac:dyDescent="0.25"/>
  <cols>
    <col min="1" max="1" width="6.5703125" style="9" customWidth="1"/>
    <col min="2" max="2" width="25.140625" customWidth="1"/>
    <col min="3" max="3" width="11.7109375" customWidth="1"/>
    <col min="4" max="4" width="9.140625" customWidth="1"/>
    <col min="5" max="5" width="18.140625" customWidth="1"/>
    <col min="6" max="6" width="15.7109375" style="8" customWidth="1"/>
    <col min="7" max="7" width="8.85546875" customWidth="1"/>
  </cols>
  <sheetData>
    <row r="1" spans="1:7" ht="16.5" x14ac:dyDescent="0.25">
      <c r="A1" s="130" t="s">
        <v>379</v>
      </c>
      <c r="B1" s="130"/>
      <c r="C1" s="130"/>
      <c r="D1" s="130"/>
      <c r="E1" s="130"/>
      <c r="F1" s="130"/>
      <c r="G1" s="130"/>
    </row>
    <row r="2" spans="1:7" ht="16.5" x14ac:dyDescent="0.25">
      <c r="A2" s="130" t="s">
        <v>278</v>
      </c>
      <c r="B2" s="130"/>
      <c r="C2" s="130"/>
      <c r="D2" s="130"/>
      <c r="E2" s="130"/>
      <c r="F2" s="130"/>
      <c r="G2" s="130"/>
    </row>
    <row r="3" spans="1:7" ht="16.5" x14ac:dyDescent="0.25">
      <c r="A3" s="140" t="str">
        <f>'Phụ lục II'!A3:F3</f>
        <v>(Kèm theo Kế hoạch số        /KH-STTTT ngày       /11/2020 của Sở Thông tin và Truyền thông)</v>
      </c>
      <c r="B3" s="140"/>
      <c r="C3" s="140"/>
      <c r="D3" s="140"/>
      <c r="E3" s="140"/>
      <c r="F3" s="140"/>
      <c r="G3" s="140"/>
    </row>
    <row r="4" spans="1:7" ht="69.75" customHeight="1" x14ac:dyDescent="0.25">
      <c r="A4" s="11" t="s">
        <v>59</v>
      </c>
      <c r="B4" s="5" t="s">
        <v>61</v>
      </c>
      <c r="C4" s="5" t="s">
        <v>76</v>
      </c>
      <c r="D4" s="5" t="s">
        <v>77</v>
      </c>
      <c r="E4" s="5" t="s">
        <v>78</v>
      </c>
      <c r="F4" s="5" t="s">
        <v>79</v>
      </c>
      <c r="G4" s="5" t="s">
        <v>64</v>
      </c>
    </row>
    <row r="5" spans="1:7" ht="15.75" x14ac:dyDescent="0.25">
      <c r="A5" s="146" t="s">
        <v>102</v>
      </c>
      <c r="B5" s="148"/>
      <c r="C5" s="6"/>
      <c r="D5" s="6"/>
      <c r="E5" s="6"/>
      <c r="F5" s="7"/>
      <c r="G5" s="6"/>
    </row>
    <row r="6" spans="1:7" ht="17.25" customHeight="1" x14ac:dyDescent="0.25">
      <c r="A6" s="14">
        <v>1</v>
      </c>
      <c r="B6" s="28" t="s">
        <v>80</v>
      </c>
      <c r="C6" s="14" t="s">
        <v>82</v>
      </c>
      <c r="D6" s="14" t="s">
        <v>83</v>
      </c>
      <c r="E6" s="153" t="s">
        <v>84</v>
      </c>
      <c r="F6" s="153" t="s">
        <v>85</v>
      </c>
      <c r="G6" s="28"/>
    </row>
    <row r="7" spans="1:7" ht="15.75" x14ac:dyDescent="0.25">
      <c r="A7" s="14">
        <v>2</v>
      </c>
      <c r="B7" s="28" t="s">
        <v>81</v>
      </c>
      <c r="C7" s="14" t="s">
        <v>82</v>
      </c>
      <c r="D7" s="14" t="s">
        <v>83</v>
      </c>
      <c r="E7" s="153"/>
      <c r="F7" s="153"/>
      <c r="G7" s="28"/>
    </row>
    <row r="8" spans="1:7" ht="15.75" x14ac:dyDescent="0.25">
      <c r="A8" s="14">
        <v>3</v>
      </c>
      <c r="B8" s="28" t="s">
        <v>91</v>
      </c>
      <c r="C8" s="14" t="s">
        <v>82</v>
      </c>
      <c r="D8" s="14" t="s">
        <v>83</v>
      </c>
      <c r="E8" s="153"/>
      <c r="F8" s="153"/>
      <c r="G8" s="28"/>
    </row>
    <row r="9" spans="1:7" ht="15.75" x14ac:dyDescent="0.25">
      <c r="A9" s="149" t="s">
        <v>103</v>
      </c>
      <c r="B9" s="150"/>
      <c r="C9" s="14"/>
      <c r="D9" s="14"/>
      <c r="E9" s="28"/>
      <c r="F9" s="7"/>
      <c r="G9" s="28"/>
    </row>
    <row r="10" spans="1:7" ht="31.5" x14ac:dyDescent="0.25">
      <c r="A10" s="14">
        <v>1</v>
      </c>
      <c r="B10" s="101" t="s">
        <v>89</v>
      </c>
      <c r="C10" s="14"/>
      <c r="D10" s="14" t="s">
        <v>83</v>
      </c>
      <c r="E10" s="7" t="s">
        <v>84</v>
      </c>
      <c r="F10" s="7" t="s">
        <v>85</v>
      </c>
      <c r="G10" s="28"/>
    </row>
    <row r="11" spans="1:7" ht="21.75" customHeight="1" x14ac:dyDescent="0.25">
      <c r="A11" s="149" t="s">
        <v>104</v>
      </c>
      <c r="B11" s="150"/>
      <c r="C11" s="14"/>
      <c r="D11" s="14"/>
      <c r="E11" s="28"/>
      <c r="F11" s="7"/>
      <c r="G11" s="28"/>
    </row>
    <row r="12" spans="1:7" ht="24" customHeight="1" x14ac:dyDescent="0.25">
      <c r="A12" s="14">
        <v>1</v>
      </c>
      <c r="B12" s="28" t="s">
        <v>380</v>
      </c>
      <c r="C12" s="14"/>
      <c r="D12" s="14" t="s">
        <v>83</v>
      </c>
      <c r="E12" s="154" t="s">
        <v>84</v>
      </c>
      <c r="F12" s="7" t="s">
        <v>85</v>
      </c>
      <c r="G12" s="28"/>
    </row>
    <row r="13" spans="1:7" ht="22.5" customHeight="1" x14ac:dyDescent="0.25">
      <c r="A13" s="14">
        <v>2</v>
      </c>
      <c r="B13" s="10" t="s">
        <v>381</v>
      </c>
      <c r="C13" s="14"/>
      <c r="D13" s="14" t="s">
        <v>83</v>
      </c>
      <c r="E13" s="155"/>
      <c r="F13" s="7"/>
      <c r="G13" s="28"/>
    </row>
    <row r="14" spans="1:7" ht="22.5" customHeight="1" x14ac:dyDescent="0.25">
      <c r="A14" s="146" t="s">
        <v>105</v>
      </c>
      <c r="B14" s="148"/>
      <c r="C14" s="6"/>
      <c r="D14" s="6"/>
      <c r="E14" s="6"/>
      <c r="F14" s="7"/>
      <c r="G14" s="6"/>
    </row>
    <row r="15" spans="1:7" ht="20.25" customHeight="1" x14ac:dyDescent="0.25">
      <c r="A15" s="14">
        <v>1</v>
      </c>
      <c r="B15" s="28" t="s">
        <v>86</v>
      </c>
      <c r="C15" s="14" t="s">
        <v>82</v>
      </c>
      <c r="D15" s="14" t="s">
        <v>83</v>
      </c>
      <c r="E15" s="153" t="s">
        <v>84</v>
      </c>
      <c r="F15" s="45" t="s">
        <v>85</v>
      </c>
      <c r="G15" s="28"/>
    </row>
    <row r="16" spans="1:7" ht="20.25" customHeight="1" x14ac:dyDescent="0.25">
      <c r="A16" s="14">
        <v>2</v>
      </c>
      <c r="B16" s="28" t="s">
        <v>87</v>
      </c>
      <c r="C16" s="14" t="s">
        <v>82</v>
      </c>
      <c r="D16" s="14" t="s">
        <v>83</v>
      </c>
      <c r="E16" s="153"/>
      <c r="F16" s="45" t="s">
        <v>85</v>
      </c>
      <c r="G16" s="28"/>
    </row>
    <row r="17" spans="1:7" ht="23.25" customHeight="1" x14ac:dyDescent="0.25">
      <c r="A17" s="146" t="s">
        <v>106</v>
      </c>
      <c r="B17" s="148"/>
      <c r="C17" s="6"/>
      <c r="D17" s="6"/>
      <c r="E17" s="6"/>
      <c r="F17" s="7"/>
      <c r="G17" s="6"/>
    </row>
    <row r="18" spans="1:7" ht="31.5" x14ac:dyDescent="0.25">
      <c r="A18" s="14">
        <v>1</v>
      </c>
      <c r="B18" s="28" t="s">
        <v>88</v>
      </c>
      <c r="C18" s="14" t="s">
        <v>82</v>
      </c>
      <c r="D18" s="14" t="s">
        <v>83</v>
      </c>
      <c r="E18" s="7" t="s">
        <v>84</v>
      </c>
      <c r="F18" s="7" t="s">
        <v>85</v>
      </c>
      <c r="G18" s="28"/>
    </row>
    <row r="19" spans="1:7" ht="21.75" customHeight="1" x14ac:dyDescent="0.25">
      <c r="A19" s="146" t="s">
        <v>107</v>
      </c>
      <c r="B19" s="148"/>
      <c r="C19" s="6"/>
      <c r="D19" s="6"/>
      <c r="E19" s="6"/>
      <c r="F19" s="7"/>
      <c r="G19" s="6"/>
    </row>
    <row r="20" spans="1:7" ht="31.5" x14ac:dyDescent="0.25">
      <c r="A20" s="14">
        <v>1</v>
      </c>
      <c r="B20" s="28" t="s">
        <v>93</v>
      </c>
      <c r="C20" s="14" t="s">
        <v>82</v>
      </c>
      <c r="D20" s="14" t="s">
        <v>83</v>
      </c>
      <c r="E20" s="7" t="s">
        <v>84</v>
      </c>
      <c r="F20" s="7" t="s">
        <v>85</v>
      </c>
      <c r="G20" s="28"/>
    </row>
    <row r="21" spans="1:7" ht="21.75" customHeight="1" x14ac:dyDescent="0.25">
      <c r="A21" s="151" t="s">
        <v>108</v>
      </c>
      <c r="B21" s="152"/>
      <c r="C21" s="14"/>
      <c r="D21" s="14"/>
      <c r="E21" s="28"/>
      <c r="F21" s="7"/>
      <c r="G21" s="28"/>
    </row>
    <row r="22" spans="1:7" ht="31.5" x14ac:dyDescent="0.25">
      <c r="A22" s="14">
        <v>1</v>
      </c>
      <c r="B22" s="28" t="s">
        <v>90</v>
      </c>
      <c r="C22" s="14" t="s">
        <v>82</v>
      </c>
      <c r="D22" s="14" t="s">
        <v>83</v>
      </c>
      <c r="E22" s="7" t="s">
        <v>84</v>
      </c>
      <c r="F22" s="7" t="s">
        <v>85</v>
      </c>
      <c r="G22" s="28"/>
    </row>
    <row r="23" spans="1:7" ht="36" customHeight="1" x14ac:dyDescent="0.25">
      <c r="A23" s="146" t="s">
        <v>109</v>
      </c>
      <c r="B23" s="147"/>
      <c r="C23" s="147"/>
      <c r="D23" s="147"/>
      <c r="E23" s="148"/>
      <c r="F23" s="7" t="s">
        <v>92</v>
      </c>
      <c r="G23" s="28"/>
    </row>
  </sheetData>
  <mergeCells count="15">
    <mergeCell ref="A23:E23"/>
    <mergeCell ref="A1:G1"/>
    <mergeCell ref="A2:G2"/>
    <mergeCell ref="A3:G3"/>
    <mergeCell ref="A9:B9"/>
    <mergeCell ref="A11:B11"/>
    <mergeCell ref="A14:B14"/>
    <mergeCell ref="A17:B17"/>
    <mergeCell ref="A19:B19"/>
    <mergeCell ref="A21:B21"/>
    <mergeCell ref="E6:E8"/>
    <mergeCell ref="F6:F8"/>
    <mergeCell ref="E15:E16"/>
    <mergeCell ref="E12:E13"/>
    <mergeCell ref="A5:B5"/>
  </mergeCells>
  <phoneticPr fontId="9" type="noConversion"/>
  <pageMargins left="0.42" right="0.2" top="0.51" bottom="0.51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Phụ lục I</vt:lpstr>
      <vt:lpstr>Phụ lục II</vt:lpstr>
      <vt:lpstr>Phu luc III</vt:lpstr>
      <vt:lpstr>Phụ lục IV</vt:lpstr>
      <vt:lpstr>Phụ lục 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Ngoc</cp:lastModifiedBy>
  <cp:lastPrinted>2020-11-24T08:52:56Z</cp:lastPrinted>
  <dcterms:created xsi:type="dcterms:W3CDTF">2020-10-07T09:35:28Z</dcterms:created>
  <dcterms:modified xsi:type="dcterms:W3CDTF">2020-11-24T08:54:22Z</dcterms:modified>
</cp:coreProperties>
</file>